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Лист1!$A$7:$J$651</definedName>
    <definedName name="_xlnm.Print_Area" localSheetId="0">Лист1!$A$1:$H$651</definedName>
  </definedNames>
  <calcPr calcId="124519"/>
</workbook>
</file>

<file path=xl/calcChain.xml><?xml version="1.0" encoding="utf-8"?>
<calcChain xmlns="http://schemas.openxmlformats.org/spreadsheetml/2006/main">
  <c r="H20" i="1"/>
  <c r="G20"/>
  <c r="F20"/>
  <c r="H614"/>
  <c r="G614"/>
  <c r="F614"/>
  <c r="F531"/>
  <c r="H541"/>
  <c r="G541"/>
  <c r="F541"/>
  <c r="H435"/>
  <c r="G435"/>
  <c r="F435"/>
  <c r="H291"/>
  <c r="G291"/>
  <c r="F291"/>
  <c r="H256"/>
  <c r="H257"/>
  <c r="G257"/>
  <c r="G256" s="1"/>
  <c r="F257"/>
  <c r="F256" s="1"/>
  <c r="H226"/>
  <c r="G226"/>
  <c r="F226"/>
  <c r="H36"/>
  <c r="G36"/>
  <c r="F36"/>
  <c r="F39"/>
  <c r="F367"/>
  <c r="H620"/>
  <c r="G620"/>
  <c r="F620"/>
  <c r="H285"/>
  <c r="G285"/>
  <c r="F285"/>
  <c r="H460" l="1"/>
  <c r="G460"/>
  <c r="F460"/>
  <c r="F237"/>
  <c r="H207"/>
  <c r="G207"/>
  <c r="F207"/>
  <c r="H193"/>
  <c r="G193"/>
  <c r="F193"/>
  <c r="H186"/>
  <c r="G186"/>
  <c r="F186"/>
  <c r="F282"/>
  <c r="H389"/>
  <c r="G389"/>
  <c r="F389"/>
  <c r="H555"/>
  <c r="G555"/>
  <c r="F555"/>
  <c r="H605"/>
  <c r="H604" s="1"/>
  <c r="G605"/>
  <c r="G604" s="1"/>
  <c r="F605"/>
  <c r="F604" s="1"/>
  <c r="H521"/>
  <c r="H520" s="1"/>
  <c r="G521"/>
  <c r="G520" s="1"/>
  <c r="F521"/>
  <c r="F520" s="1"/>
  <c r="F56" l="1"/>
  <c r="H56"/>
  <c r="G56"/>
  <c r="H25"/>
  <c r="G25"/>
  <c r="F25"/>
  <c r="H489"/>
  <c r="G489"/>
  <c r="F489"/>
  <c r="H430"/>
  <c r="H429" s="1"/>
  <c r="G430"/>
  <c r="G429" s="1"/>
  <c r="F430"/>
  <c r="F429" s="1"/>
  <c r="H408"/>
  <c r="H407" s="1"/>
  <c r="G408"/>
  <c r="G407" s="1"/>
  <c r="F408"/>
  <c r="F407" s="1"/>
  <c r="H374"/>
  <c r="H373" s="1"/>
  <c r="G374"/>
  <c r="G373" s="1"/>
  <c r="F374"/>
  <c r="F373" s="1"/>
  <c r="H610"/>
  <c r="G610"/>
  <c r="F610"/>
  <c r="H511"/>
  <c r="G511"/>
  <c r="F511"/>
  <c r="H458"/>
  <c r="G458"/>
  <c r="F458"/>
  <c r="H327"/>
  <c r="G327"/>
  <c r="F327"/>
  <c r="H325"/>
  <c r="G325"/>
  <c r="F325"/>
  <c r="H248"/>
  <c r="G248"/>
  <c r="F248"/>
  <c r="H246"/>
  <c r="G246"/>
  <c r="F246"/>
  <c r="H229"/>
  <c r="G229"/>
  <c r="F229"/>
  <c r="H221"/>
  <c r="G221"/>
  <c r="F221"/>
  <c r="H145"/>
  <c r="H144" s="1"/>
  <c r="G145"/>
  <c r="G144" s="1"/>
  <c r="F145"/>
  <c r="F144" s="1"/>
  <c r="H105"/>
  <c r="G105"/>
  <c r="F105"/>
  <c r="H103"/>
  <c r="G103"/>
  <c r="F103"/>
  <c r="H43"/>
  <c r="G43"/>
  <c r="F43"/>
  <c r="H14"/>
  <c r="G14"/>
  <c r="F14"/>
  <c r="H455" l="1"/>
  <c r="G455"/>
  <c r="F455"/>
  <c r="F77"/>
  <c r="H379"/>
  <c r="G379"/>
  <c r="F379"/>
  <c r="H495"/>
  <c r="H494" s="1"/>
  <c r="G495"/>
  <c r="G494" s="1"/>
  <c r="F495"/>
  <c r="F494" s="1"/>
  <c r="H310"/>
  <c r="G310"/>
  <c r="F310"/>
  <c r="H260"/>
  <c r="G260"/>
  <c r="F260"/>
  <c r="H98"/>
  <c r="G98"/>
  <c r="F98"/>
  <c r="H479"/>
  <c r="G479"/>
  <c r="H87" l="1"/>
  <c r="G87"/>
  <c r="F87"/>
  <c r="H569" l="1"/>
  <c r="G569"/>
  <c r="F569"/>
  <c r="F479"/>
  <c r="H518" l="1"/>
  <c r="G518"/>
  <c r="F518"/>
  <c r="H181"/>
  <c r="G181"/>
  <c r="F181"/>
  <c r="H118"/>
  <c r="G118"/>
  <c r="F118"/>
  <c r="H101"/>
  <c r="G101"/>
  <c r="F101"/>
  <c r="H331" l="1"/>
  <c r="H324" s="1"/>
  <c r="G331"/>
  <c r="F331"/>
  <c r="H287"/>
  <c r="G287"/>
  <c r="F287"/>
  <c r="G329"/>
  <c r="F329"/>
  <c r="H276"/>
  <c r="G276"/>
  <c r="F276"/>
  <c r="H274"/>
  <c r="G274"/>
  <c r="F274"/>
  <c r="H266"/>
  <c r="G266"/>
  <c r="F266"/>
  <c r="G324" l="1"/>
  <c r="F324"/>
  <c r="H474" l="1"/>
  <c r="G474"/>
  <c r="F474"/>
  <c r="H467"/>
  <c r="G467"/>
  <c r="F467"/>
  <c r="H465"/>
  <c r="G465"/>
  <c r="F465"/>
  <c r="H550"/>
  <c r="G550"/>
  <c r="F550"/>
  <c r="H548"/>
  <c r="G548"/>
  <c r="F548"/>
  <c r="H341"/>
  <c r="G341"/>
  <c r="F341"/>
  <c r="H322"/>
  <c r="G322"/>
  <c r="F322"/>
  <c r="H278"/>
  <c r="G278"/>
  <c r="F278"/>
  <c r="H271"/>
  <c r="G271"/>
  <c r="F271"/>
  <c r="H243"/>
  <c r="G243"/>
  <c r="F243"/>
  <c r="H241"/>
  <c r="G241"/>
  <c r="F241"/>
  <c r="H204"/>
  <c r="G204"/>
  <c r="F204"/>
  <c r="H85"/>
  <c r="G85"/>
  <c r="F85"/>
  <c r="H77"/>
  <c r="G77"/>
  <c r="H11"/>
  <c r="H10" s="1"/>
  <c r="G11"/>
  <c r="G10" s="1"/>
  <c r="F11"/>
  <c r="F10" s="1"/>
  <c r="F89"/>
  <c r="H381"/>
  <c r="G381"/>
  <c r="F381"/>
  <c r="F378" s="1"/>
  <c r="F377" s="1"/>
  <c r="H223"/>
  <c r="G223"/>
  <c r="F223"/>
  <c r="F219"/>
  <c r="H111"/>
  <c r="H110" s="1"/>
  <c r="H109" s="1"/>
  <c r="H108" s="1"/>
  <c r="H107" s="1"/>
  <c r="G111"/>
  <c r="G110" s="1"/>
  <c r="G109" s="1"/>
  <c r="G108" s="1"/>
  <c r="G107" s="1"/>
  <c r="F111"/>
  <c r="F110" s="1"/>
  <c r="F109" s="1"/>
  <c r="F108" s="1"/>
  <c r="F107" s="1"/>
  <c r="F120"/>
  <c r="G120"/>
  <c r="H120"/>
  <c r="H378" l="1"/>
  <c r="H377" s="1"/>
  <c r="G378"/>
  <c r="G377" s="1"/>
  <c r="G117"/>
  <c r="G116" s="1"/>
  <c r="G115" s="1"/>
  <c r="H117"/>
  <c r="H116" s="1"/>
  <c r="H115" s="1"/>
  <c r="F117"/>
  <c r="F116" s="1"/>
  <c r="F115" s="1"/>
  <c r="H464"/>
  <c r="F464"/>
  <c r="G464"/>
  <c r="H320"/>
  <c r="H319" s="1"/>
  <c r="G320"/>
  <c r="G319" s="1"/>
  <c r="F320"/>
  <c r="F319" s="1"/>
  <c r="H317"/>
  <c r="H316" s="1"/>
  <c r="G317"/>
  <c r="G316" s="1"/>
  <c r="F317"/>
  <c r="F316" s="1"/>
  <c r="H563"/>
  <c r="H562" s="1"/>
  <c r="G563"/>
  <c r="G562" s="1"/>
  <c r="F563"/>
  <c r="F562" s="1"/>
  <c r="H602"/>
  <c r="H601" s="1"/>
  <c r="H600" s="1"/>
  <c r="H599" s="1"/>
  <c r="G602"/>
  <c r="G601" s="1"/>
  <c r="G600" s="1"/>
  <c r="G599" s="1"/>
  <c r="F602"/>
  <c r="F601" s="1"/>
  <c r="F600" s="1"/>
  <c r="F599" s="1"/>
  <c r="H516"/>
  <c r="G516"/>
  <c r="F516"/>
  <c r="H503"/>
  <c r="G503"/>
  <c r="F503"/>
  <c r="H472"/>
  <c r="G472"/>
  <c r="F472"/>
  <c r="H451"/>
  <c r="G451"/>
  <c r="F451"/>
  <c r="G415"/>
  <c r="H339"/>
  <c r="G339"/>
  <c r="F339"/>
  <c r="H237"/>
  <c r="G237"/>
  <c r="H235"/>
  <c r="G235"/>
  <c r="F235"/>
  <c r="H200"/>
  <c r="G200"/>
  <c r="F200"/>
  <c r="H139"/>
  <c r="G139"/>
  <c r="F139"/>
  <c r="H156"/>
  <c r="G156"/>
  <c r="F156"/>
  <c r="F493" l="1"/>
  <c r="H493"/>
  <c r="G493"/>
  <c r="H67"/>
  <c r="G67"/>
  <c r="F67"/>
  <c r="H83"/>
  <c r="G83"/>
  <c r="F83"/>
  <c r="H439"/>
  <c r="G439"/>
  <c r="F439"/>
  <c r="H445"/>
  <c r="G445"/>
  <c r="F445"/>
  <c r="H447"/>
  <c r="G447"/>
  <c r="F447"/>
  <c r="H449"/>
  <c r="G449"/>
  <c r="F449"/>
  <c r="H314"/>
  <c r="G314"/>
  <c r="F314"/>
  <c r="H225"/>
  <c r="H74"/>
  <c r="H73" s="1"/>
  <c r="H51"/>
  <c r="G51"/>
  <c r="F51"/>
  <c r="H289"/>
  <c r="H284" s="1"/>
  <c r="G289"/>
  <c r="G284" s="1"/>
  <c r="F289"/>
  <c r="F284" s="1"/>
  <c r="H269" l="1"/>
  <c r="G269"/>
  <c r="F269"/>
  <c r="H198"/>
  <c r="G198"/>
  <c r="F198"/>
  <c r="H174" l="1"/>
  <c r="G174"/>
  <c r="F174"/>
  <c r="H306" l="1"/>
  <c r="G306"/>
  <c r="F306"/>
  <c r="H239"/>
  <c r="H234" s="1"/>
  <c r="G239"/>
  <c r="G234" s="1"/>
  <c r="F239"/>
  <c r="F234" s="1"/>
  <c r="H282"/>
  <c r="G282"/>
  <c r="G202" l="1"/>
  <c r="F202"/>
  <c r="H202"/>
  <c r="H179" l="1"/>
  <c r="H178" s="1"/>
  <c r="G179"/>
  <c r="G178" s="1"/>
  <c r="F179"/>
  <c r="F178" s="1"/>
  <c r="H177" l="1"/>
  <c r="H176" s="1"/>
  <c r="G177"/>
  <c r="G176" s="1"/>
  <c r="F177"/>
  <c r="F176" s="1"/>
  <c r="G172"/>
  <c r="G171" l="1"/>
  <c r="G170" s="1"/>
  <c r="G169" s="1"/>
  <c r="H470"/>
  <c r="G470"/>
  <c r="F470"/>
  <c r="H484"/>
  <c r="G484"/>
  <c r="F484"/>
  <c r="F233" l="1"/>
  <c r="G233"/>
  <c r="H233"/>
  <c r="H633"/>
  <c r="G633"/>
  <c r="F633"/>
  <c r="H631" l="1"/>
  <c r="H630" s="1"/>
  <c r="G631"/>
  <c r="G630" s="1"/>
  <c r="F631"/>
  <c r="F630" s="1"/>
  <c r="H417"/>
  <c r="G417"/>
  <c r="F417"/>
  <c r="H626"/>
  <c r="G626"/>
  <c r="F626"/>
  <c r="H624"/>
  <c r="G624"/>
  <c r="F624"/>
  <c r="H622"/>
  <c r="G622"/>
  <c r="F622"/>
  <c r="F453"/>
  <c r="G453"/>
  <c r="H453"/>
  <c r="H262"/>
  <c r="G262"/>
  <c r="F262"/>
  <c r="G399" l="1"/>
  <c r="H33"/>
  <c r="G33"/>
  <c r="H365"/>
  <c r="G365"/>
  <c r="F365"/>
  <c r="H443"/>
  <c r="G443"/>
  <c r="F443"/>
  <c r="H405" l="1"/>
  <c r="G405"/>
  <c r="F405"/>
  <c r="H362"/>
  <c r="G362"/>
  <c r="H507"/>
  <c r="G507"/>
  <c r="F507"/>
  <c r="H441"/>
  <c r="G441"/>
  <c r="F441"/>
  <c r="H308"/>
  <c r="G308"/>
  <c r="F308"/>
  <c r="H298"/>
  <c r="G298"/>
  <c r="F298"/>
  <c r="H264"/>
  <c r="H259" s="1"/>
  <c r="G264"/>
  <c r="G259" s="1"/>
  <c r="F264"/>
  <c r="F259" s="1"/>
  <c r="H252"/>
  <c r="G252"/>
  <c r="F252"/>
  <c r="H618"/>
  <c r="G618"/>
  <c r="G225" l="1"/>
  <c r="F225"/>
  <c r="F217"/>
  <c r="F125"/>
  <c r="H219" l="1"/>
  <c r="G219"/>
  <c r="H215"/>
  <c r="G215"/>
  <c r="F215"/>
  <c r="F214" s="1"/>
  <c r="H167" l="1"/>
  <c r="G167"/>
  <c r="F167"/>
  <c r="G649" l="1"/>
  <c r="G648" s="1"/>
  <c r="G647" s="1"/>
  <c r="G646" s="1"/>
  <c r="F649"/>
  <c r="F648" s="1"/>
  <c r="F647" s="1"/>
  <c r="F646" s="1"/>
  <c r="G644"/>
  <c r="G643" s="1"/>
  <c r="G642" s="1"/>
  <c r="G641" s="1"/>
  <c r="G640" s="1"/>
  <c r="F644"/>
  <c r="F643" s="1"/>
  <c r="F642" s="1"/>
  <c r="F641" s="1"/>
  <c r="F640" s="1"/>
  <c r="G638"/>
  <c r="G637" s="1"/>
  <c r="F638"/>
  <c r="F637" s="1"/>
  <c r="G628"/>
  <c r="G609" s="1"/>
  <c r="F628"/>
  <c r="F618"/>
  <c r="G596"/>
  <c r="G595" s="1"/>
  <c r="F596"/>
  <c r="F595" s="1"/>
  <c r="G593"/>
  <c r="G592" s="1"/>
  <c r="F593"/>
  <c r="F592" s="1"/>
  <c r="G590"/>
  <c r="G589" s="1"/>
  <c r="F590"/>
  <c r="F589" s="1"/>
  <c r="G586"/>
  <c r="F586"/>
  <c r="G584"/>
  <c r="F584"/>
  <c r="G582"/>
  <c r="F582"/>
  <c r="G580"/>
  <c r="F580"/>
  <c r="G578"/>
  <c r="F578"/>
  <c r="G576"/>
  <c r="F576"/>
  <c r="G574"/>
  <c r="F574"/>
  <c r="G567"/>
  <c r="G566" s="1"/>
  <c r="F567"/>
  <c r="F566" s="1"/>
  <c r="G560"/>
  <c r="G559" s="1"/>
  <c r="G558" s="1"/>
  <c r="F560"/>
  <c r="F559" s="1"/>
  <c r="F558" s="1"/>
  <c r="G553"/>
  <c r="G552" s="1"/>
  <c r="F553"/>
  <c r="F552" s="1"/>
  <c r="G546"/>
  <c r="G545" s="1"/>
  <c r="F546"/>
  <c r="F545" s="1"/>
  <c r="G543"/>
  <c r="F543"/>
  <c r="G538"/>
  <c r="F538"/>
  <c r="G535"/>
  <c r="F535"/>
  <c r="G532"/>
  <c r="F532"/>
  <c r="G527"/>
  <c r="G526" s="1"/>
  <c r="G525" s="1"/>
  <c r="G524" s="1"/>
  <c r="F527"/>
  <c r="F526" s="1"/>
  <c r="F525" s="1"/>
  <c r="F524" s="1"/>
  <c r="G514"/>
  <c r="G513" s="1"/>
  <c r="F514"/>
  <c r="F513" s="1"/>
  <c r="G509"/>
  <c r="F509"/>
  <c r="G505"/>
  <c r="F505"/>
  <c r="G501"/>
  <c r="F501"/>
  <c r="G499"/>
  <c r="F499"/>
  <c r="G487"/>
  <c r="G486" s="1"/>
  <c r="F487"/>
  <c r="F486" s="1"/>
  <c r="G476"/>
  <c r="G469" s="1"/>
  <c r="F476"/>
  <c r="F469" s="1"/>
  <c r="G434"/>
  <c r="F434"/>
  <c r="G427"/>
  <c r="F427"/>
  <c r="G425"/>
  <c r="F425"/>
  <c r="G423"/>
  <c r="F423"/>
  <c r="G421"/>
  <c r="F421"/>
  <c r="F415"/>
  <c r="G413"/>
  <c r="G412" s="1"/>
  <c r="F413"/>
  <c r="G403"/>
  <c r="F403"/>
  <c r="G401"/>
  <c r="F401"/>
  <c r="F399"/>
  <c r="G397"/>
  <c r="F397"/>
  <c r="G395"/>
  <c r="F395"/>
  <c r="G393"/>
  <c r="F393"/>
  <c r="G391"/>
  <c r="F391"/>
  <c r="G387"/>
  <c r="G385"/>
  <c r="F385"/>
  <c r="G371"/>
  <c r="F371"/>
  <c r="G369"/>
  <c r="F369"/>
  <c r="G367"/>
  <c r="F362"/>
  <c r="G360"/>
  <c r="F360"/>
  <c r="G358"/>
  <c r="F358"/>
  <c r="G356"/>
  <c r="F356"/>
  <c r="G354"/>
  <c r="F354"/>
  <c r="G352"/>
  <c r="F352"/>
  <c r="G346"/>
  <c r="G345" s="1"/>
  <c r="G344" s="1"/>
  <c r="G343" s="1"/>
  <c r="F346"/>
  <c r="F345" s="1"/>
  <c r="F344" s="1"/>
  <c r="F343" s="1"/>
  <c r="G337"/>
  <c r="G336" s="1"/>
  <c r="F337"/>
  <c r="F336" s="1"/>
  <c r="G312"/>
  <c r="F312"/>
  <c r="G304"/>
  <c r="F304"/>
  <c r="G302"/>
  <c r="F302"/>
  <c r="G300"/>
  <c r="F300"/>
  <c r="G296"/>
  <c r="F296"/>
  <c r="G280"/>
  <c r="G268" s="1"/>
  <c r="G255" s="1"/>
  <c r="F280"/>
  <c r="F268" s="1"/>
  <c r="F255" s="1"/>
  <c r="G250"/>
  <c r="G245" s="1"/>
  <c r="F250"/>
  <c r="F245" s="1"/>
  <c r="G217"/>
  <c r="G214" s="1"/>
  <c r="G212"/>
  <c r="G211" s="1"/>
  <c r="F212"/>
  <c r="F211" s="1"/>
  <c r="G196"/>
  <c r="G192" s="1"/>
  <c r="F196"/>
  <c r="F192" s="1"/>
  <c r="G185"/>
  <c r="F185"/>
  <c r="F172"/>
  <c r="G165"/>
  <c r="G164" s="1"/>
  <c r="F165"/>
  <c r="F164" s="1"/>
  <c r="G160"/>
  <c r="F160"/>
  <c r="G158"/>
  <c r="F158"/>
  <c r="G154"/>
  <c r="F154"/>
  <c r="G152"/>
  <c r="F152"/>
  <c r="G150"/>
  <c r="F150"/>
  <c r="G142"/>
  <c r="F142"/>
  <c r="G137"/>
  <c r="F137"/>
  <c r="G135"/>
  <c r="F135"/>
  <c r="G133"/>
  <c r="F133"/>
  <c r="G131"/>
  <c r="F131"/>
  <c r="G129"/>
  <c r="F129"/>
  <c r="G127"/>
  <c r="F127"/>
  <c r="G125"/>
  <c r="G96"/>
  <c r="F96"/>
  <c r="G93"/>
  <c r="F93"/>
  <c r="G89"/>
  <c r="G74"/>
  <c r="G73" s="1"/>
  <c r="F74"/>
  <c r="F73" s="1"/>
  <c r="G71"/>
  <c r="F71"/>
  <c r="G69"/>
  <c r="F69"/>
  <c r="G65"/>
  <c r="F65"/>
  <c r="G60"/>
  <c r="G59" s="1"/>
  <c r="G58" s="1"/>
  <c r="F60"/>
  <c r="F59" s="1"/>
  <c r="F58" s="1"/>
  <c r="G53"/>
  <c r="G50" s="1"/>
  <c r="F53"/>
  <c r="F50" s="1"/>
  <c r="G47"/>
  <c r="G46" s="1"/>
  <c r="G45" s="1"/>
  <c r="F47"/>
  <c r="F46" s="1"/>
  <c r="F45" s="1"/>
  <c r="G41"/>
  <c r="F41"/>
  <c r="G39"/>
  <c r="F33"/>
  <c r="G29"/>
  <c r="G28" s="1"/>
  <c r="F29"/>
  <c r="F28" s="1"/>
  <c r="G23"/>
  <c r="F23"/>
  <c r="G18"/>
  <c r="F18"/>
  <c r="F76" l="1"/>
  <c r="G76"/>
  <c r="F609"/>
  <c r="F17"/>
  <c r="F16" s="1"/>
  <c r="F498"/>
  <c r="F497" s="1"/>
  <c r="F492" s="1"/>
  <c r="G17"/>
  <c r="G16" s="1"/>
  <c r="G384"/>
  <c r="G383" s="1"/>
  <c r="G376" s="1"/>
  <c r="F384"/>
  <c r="F383" s="1"/>
  <c r="F376" s="1"/>
  <c r="G32"/>
  <c r="G27" s="1"/>
  <c r="G498"/>
  <c r="G497" s="1"/>
  <c r="G492" s="1"/>
  <c r="F32"/>
  <c r="F27" s="1"/>
  <c r="G295"/>
  <c r="G294" s="1"/>
  <c r="G293" s="1"/>
  <c r="F295"/>
  <c r="F294" s="1"/>
  <c r="F293" s="1"/>
  <c r="G232"/>
  <c r="F412"/>
  <c r="F411" s="1"/>
  <c r="F191"/>
  <c r="F190" s="1"/>
  <c r="F149"/>
  <c r="F148" s="1"/>
  <c r="F147" s="1"/>
  <c r="G191"/>
  <c r="G190" s="1"/>
  <c r="F124"/>
  <c r="F123" s="1"/>
  <c r="F122" s="1"/>
  <c r="G124"/>
  <c r="G123" s="1"/>
  <c r="G122" s="1"/>
  <c r="G149"/>
  <c r="G148" s="1"/>
  <c r="G147" s="1"/>
  <c r="F64"/>
  <c r="F63" s="1"/>
  <c r="G64"/>
  <c r="G63" s="1"/>
  <c r="F49"/>
  <c r="G608"/>
  <c r="G607" s="1"/>
  <c r="G210"/>
  <c r="G209" s="1"/>
  <c r="G49"/>
  <c r="F232"/>
  <c r="F9"/>
  <c r="G9"/>
  <c r="F171"/>
  <c r="F170" s="1"/>
  <c r="F169" s="1"/>
  <c r="F565"/>
  <c r="G565"/>
  <c r="G433"/>
  <c r="G432" s="1"/>
  <c r="F351"/>
  <c r="G351"/>
  <c r="G411"/>
  <c r="F433"/>
  <c r="F432" s="1"/>
  <c r="G364"/>
  <c r="F364"/>
  <c r="G254"/>
  <c r="F254"/>
  <c r="G636"/>
  <c r="G635" s="1"/>
  <c r="F636"/>
  <c r="F635" s="1"/>
  <c r="G573"/>
  <c r="G572" s="1"/>
  <c r="G571" s="1"/>
  <c r="F210"/>
  <c r="F209" s="1"/>
  <c r="G335"/>
  <c r="G334" s="1"/>
  <c r="G333" s="1"/>
  <c r="G420"/>
  <c r="G419" s="1"/>
  <c r="F530"/>
  <c r="F529" s="1"/>
  <c r="F184"/>
  <c r="F183" s="1"/>
  <c r="F478"/>
  <c r="F463" s="1"/>
  <c r="F573"/>
  <c r="F572" s="1"/>
  <c r="F571" s="1"/>
  <c r="G478"/>
  <c r="G463" s="1"/>
  <c r="G163"/>
  <c r="F163"/>
  <c r="G531"/>
  <c r="G530" s="1"/>
  <c r="G529" s="1"/>
  <c r="F420"/>
  <c r="F419" s="1"/>
  <c r="G184"/>
  <c r="G183" s="1"/>
  <c r="F335"/>
  <c r="F334" s="1"/>
  <c r="F333" s="1"/>
  <c r="H476"/>
  <c r="H469" s="1"/>
  <c r="F410" l="1"/>
  <c r="G410"/>
  <c r="F62"/>
  <c r="F8" s="1"/>
  <c r="F114"/>
  <c r="G114"/>
  <c r="G598"/>
  <c r="F491"/>
  <c r="G491"/>
  <c r="F350"/>
  <c r="F349" s="1"/>
  <c r="G350"/>
  <c r="G349" s="1"/>
  <c r="G62"/>
  <c r="G8" s="1"/>
  <c r="F557"/>
  <c r="F523" s="1"/>
  <c r="G557"/>
  <c r="G523" s="1"/>
  <c r="G462"/>
  <c r="F462"/>
  <c r="F162"/>
  <c r="G162"/>
  <c r="F608"/>
  <c r="F607" s="1"/>
  <c r="F598" s="1"/>
  <c r="G231"/>
  <c r="H427"/>
  <c r="H160"/>
  <c r="H154"/>
  <c r="H127"/>
  <c r="H29"/>
  <c r="H509"/>
  <c r="H250"/>
  <c r="H245" s="1"/>
  <c r="H232" l="1"/>
  <c r="G348"/>
  <c r="G651" s="1"/>
  <c r="F348"/>
  <c r="H18" l="1"/>
  <c r="H487" l="1"/>
  <c r="H53" l="1"/>
  <c r="H50" s="1"/>
  <c r="H302"/>
  <c r="H501"/>
  <c r="H403"/>
  <c r="H397"/>
  <c r="H505" l="1"/>
  <c r="H304"/>
  <c r="H584"/>
  <c r="H580"/>
  <c r="H560"/>
  <c r="H559" s="1"/>
  <c r="H558" s="1"/>
  <c r="H567" l="1"/>
  <c r="H566" s="1"/>
  <c r="H565" l="1"/>
  <c r="H557" s="1"/>
  <c r="H543"/>
  <c r="H649" l="1"/>
  <c r="H648" s="1"/>
  <c r="H647" s="1"/>
  <c r="H646" s="1"/>
  <c r="H514" l="1"/>
  <c r="H513" s="1"/>
  <c r="H395" l="1"/>
  <c r="H399"/>
  <c r="H401"/>
  <c r="H586" l="1"/>
  <c r="H527"/>
  <c r="H371"/>
  <c r="H628"/>
  <c r="H609" s="1"/>
  <c r="H608" l="1"/>
  <c r="H421"/>
  <c r="H137" l="1"/>
  <c r="H142"/>
  <c r="H65" l="1"/>
  <c r="H346" l="1"/>
  <c r="H345" s="1"/>
  <c r="H344" s="1"/>
  <c r="H343" s="1"/>
  <c r="H93" l="1"/>
  <c r="H526" l="1"/>
  <c r="H525" s="1"/>
  <c r="H524" s="1"/>
  <c r="H578" l="1"/>
  <c r="H638"/>
  <c r="H637" s="1"/>
  <c r="H636" l="1"/>
  <c r="H635" s="1"/>
  <c r="H546" l="1"/>
  <c r="H545" s="1"/>
  <c r="H434" l="1"/>
  <c r="H158"/>
  <c r="H300"/>
  <c r="H196" l="1"/>
  <c r="H192" s="1"/>
  <c r="H387"/>
  <c r="H96" l="1"/>
  <c r="H28"/>
  <c r="H354"/>
  <c r="H47"/>
  <c r="H46" s="1"/>
  <c r="H45" s="1"/>
  <c r="H574"/>
  <c r="H499"/>
  <c r="H498" s="1"/>
  <c r="H415"/>
  <c r="H413"/>
  <c r="H423"/>
  <c r="H385"/>
  <c r="H352"/>
  <c r="H412" l="1"/>
  <c r="H411" s="1"/>
  <c r="H497"/>
  <c r="H492" s="1"/>
  <c r="H312" l="1"/>
  <c r="H393" l="1"/>
  <c r="H391"/>
  <c r="H369"/>
  <c r="H367"/>
  <c r="H358"/>
  <c r="H356"/>
  <c r="H425"/>
  <c r="H532"/>
  <c r="H535"/>
  <c r="H538"/>
  <c r="H582"/>
  <c r="H360"/>
  <c r="H337"/>
  <c r="H336" s="1"/>
  <c r="H296"/>
  <c r="H280"/>
  <c r="H268" s="1"/>
  <c r="H255" s="1"/>
  <c r="H384" l="1"/>
  <c r="H383" s="1"/>
  <c r="H376" s="1"/>
  <c r="H295"/>
  <c r="H294" s="1"/>
  <c r="H293" s="1"/>
  <c r="H351"/>
  <c r="H364"/>
  <c r="H254"/>
  <c r="H607"/>
  <c r="H598" s="1"/>
  <c r="H433"/>
  <c r="H432" s="1"/>
  <c r="H420"/>
  <c r="H419" s="1"/>
  <c r="H410" s="1"/>
  <c r="H335"/>
  <c r="H334" s="1"/>
  <c r="H333" s="1"/>
  <c r="H531"/>
  <c r="H530" s="1"/>
  <c r="H478"/>
  <c r="H463" s="1"/>
  <c r="H350" l="1"/>
  <c r="H349" s="1"/>
  <c r="H491"/>
  <c r="H69"/>
  <c r="H71"/>
  <c r="H165"/>
  <c r="H164" s="1"/>
  <c r="H217"/>
  <c r="H212"/>
  <c r="H211" s="1"/>
  <c r="H185"/>
  <c r="H172"/>
  <c r="H171" s="1"/>
  <c r="H170" s="1"/>
  <c r="H169" s="1"/>
  <c r="H152"/>
  <c r="H150"/>
  <c r="H135"/>
  <c r="H133"/>
  <c r="H131"/>
  <c r="H129"/>
  <c r="H125"/>
  <c r="H89"/>
  <c r="H76" s="1"/>
  <c r="H576"/>
  <c r="H573" s="1"/>
  <c r="H590"/>
  <c r="H589" s="1"/>
  <c r="H593"/>
  <c r="H592" s="1"/>
  <c r="H596"/>
  <c r="H595" s="1"/>
  <c r="H60"/>
  <c r="H59" s="1"/>
  <c r="H58" s="1"/>
  <c r="H553"/>
  <c r="H552" s="1"/>
  <c r="H644"/>
  <c r="H643" s="1"/>
  <c r="H642" s="1"/>
  <c r="H641" s="1"/>
  <c r="H640" s="1"/>
  <c r="H486"/>
  <c r="H462" s="1"/>
  <c r="H41"/>
  <c r="H39"/>
  <c r="H23"/>
  <c r="H17" s="1"/>
  <c r="H214" l="1"/>
  <c r="H210" s="1"/>
  <c r="H209" s="1"/>
  <c r="H32"/>
  <c r="H149"/>
  <c r="H148" s="1"/>
  <c r="H147" s="1"/>
  <c r="H64"/>
  <c r="H63" s="1"/>
  <c r="H62" s="1"/>
  <c r="H49"/>
  <c r="H9"/>
  <c r="H191"/>
  <c r="H190" s="1"/>
  <c r="H231"/>
  <c r="H184"/>
  <c r="H183" s="1"/>
  <c r="H572"/>
  <c r="H571" s="1"/>
  <c r="H529"/>
  <c r="H124"/>
  <c r="H123" s="1"/>
  <c r="H122" s="1"/>
  <c r="H163"/>
  <c r="H348"/>
  <c r="H16"/>
  <c r="H114" l="1"/>
  <c r="H162"/>
  <c r="H523"/>
  <c r="H27"/>
  <c r="H8" s="1"/>
  <c r="H651" l="1"/>
  <c r="F231"/>
  <c r="F651" s="1"/>
</calcChain>
</file>

<file path=xl/sharedStrings.xml><?xml version="1.0" encoding="utf-8"?>
<sst xmlns="http://schemas.openxmlformats.org/spreadsheetml/2006/main" count="1873" uniqueCount="585">
  <si>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</si>
  <si>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</si>
  <si>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</si>
  <si>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</si>
  <si>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</si>
  <si>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</si>
  <si>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</si>
  <si>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</si>
  <si>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</si>
  <si>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</si>
  <si>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</si>
  <si>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</si>
  <si>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</si>
  <si>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</si>
  <si>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</si>
  <si>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</si>
  <si>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</si>
  <si>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</si>
  <si>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</si>
  <si>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</si>
  <si>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</si>
  <si>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</si>
  <si>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</si>
  <si>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</si>
  <si>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</si>
  <si>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</si>
  <si>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</si>
  <si>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</si>
  <si>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</si>
  <si>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</si>
  <si>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</si>
  <si>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</si>
  <si>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</si>
  <si>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</si>
  <si>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</si>
  <si>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</si>
  <si>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</si>
  <si>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</si>
  <si>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</si>
  <si>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</si>
  <si>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</si>
  <si>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</si>
  <si>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</si>
  <si>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</si>
  <si>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</si>
  <si>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</si>
  <si>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</si>
  <si>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</si>
  <si>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</si>
  <si>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</si>
  <si>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</si>
  <si>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</si>
  <si>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</si>
  <si>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</si>
  <si>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</si>
  <si>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</si>
  <si>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</si>
  <si>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</si>
  <si>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</si>
  <si>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</si>
  <si>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</si>
  <si>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</si>
  <si>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</si>
  <si>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</si>
  <si>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</si>
  <si>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</si>
  <si>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</si>
  <si>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</si>
  <si>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</si>
  <si>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</si>
  <si>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</si>
  <si>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</si>
  <si>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</si>
  <si>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</si>
  <si>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</si>
  <si>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</si>
  <si>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</si>
  <si>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</si>
  <si>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</si>
  <si>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</si>
  <si>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</si>
  <si>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</si>
  <si>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</si>
  <si>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</si>
  <si>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</si>
  <si>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</si>
  <si>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</si>
  <si>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</si>
  <si>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</si>
  <si>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</si>
  <si>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</si>
  <si>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</si>
  <si>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</si>
  <si>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</si>
  <si>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</si>
  <si>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</si>
  <si>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</si>
  <si>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</si>
  <si>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</si>
  <si>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</si>
  <si>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</si>
  <si>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</si>
  <si>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</si>
  <si>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</si>
  <si>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</si>
  <si>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</si>
  <si>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</si>
  <si>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</si>
  <si>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</si>
  <si>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</si>
  <si>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</si>
  <si>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</si>
  <si>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</si>
  <si>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</si>
  <si>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</si>
  <si>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</si>
  <si>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</si>
  <si>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</si>
  <si>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</si>
  <si>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</si>
  <si>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</si>
  <si>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</si>
  <si>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</si>
  <si>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</si>
  <si>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</si>
  <si>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</si>
  <si>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</si>
  <si>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</si>
  <si>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</si>
  <si>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</si>
  <si>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</si>
  <si>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</si>
  <si>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</si>
  <si>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</si>
  <si>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</si>
  <si>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</si>
  <si>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</si>
  <si>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</si>
  <si>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</si>
  <si>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</si>
  <si>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</si>
  <si>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</si>
  <si>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</si>
  <si>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</si>
  <si>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</si>
  <si>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</si>
  <si>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</si>
  <si>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</si>
  <si>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</si>
  <si>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</si>
  <si>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</si>
  <si>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</si>
  <si>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</si>
  <si>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</si>
  <si>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</si>
  <si>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</si>
  <si>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</si>
  <si>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</si>
  <si>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</si>
  <si>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</si>
  <si>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</si>
  <si>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</si>
  <si>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</si>
  <si>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</si>
  <si>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</si>
  <si>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</si>
  <si>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</si>
  <si>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</si>
  <si>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</si>
  <si>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</si>
  <si>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</si>
  <si>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</si>
  <si>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</si>
  <si>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</si>
  <si>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</si>
  <si>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</si>
  <si>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</si>
  <si>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</si>
  <si>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</si>
  <si>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</si>
  <si>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</si>
  <si>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</si>
  <si>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</si>
  <si>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</si>
  <si>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</si>
  <si>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</si>
  <si>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</si>
  <si>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</si>
  <si>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</si>
  <si>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</si>
  <si>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</si>
  <si>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</si>
  <si>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</si>
  <si>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</si>
  <si>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</si>
  <si>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</si>
  <si>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</si>
  <si>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</si>
  <si>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</si>
  <si>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</si>
  <si>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</si>
  <si>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</si>
  <si>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</si>
  <si>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</si>
  <si>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</si>
  <si>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</si>
  <si>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</si>
  <si>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</si>
  <si>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</si>
  <si>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</si>
  <si>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</si>
  <si>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</si>
  <si>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</si>
  <si>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</si>
  <si>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</si>
  <si>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</si>
  <si>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</si>
  <si>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</si>
  <si>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</si>
  <si>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</si>
  <si>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</si>
  <si>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</si>
  <si>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</si>
  <si>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</si>
  <si>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</si>
  <si>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</si>
  <si>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</si>
  <si>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</si>
  <si>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</si>
  <si>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</si>
  <si>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</si>
  <si>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</si>
  <si>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</si>
  <si>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</si>
  <si>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</si>
  <si>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</si>
  <si>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</si>
  <si>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</si>
  <si>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</si>
  <si>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</si>
  <si>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</si>
  <si>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</si>
  <si>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</si>
  <si>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</si>
  <si>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</si>
  <si>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</si>
  <si>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</si>
  <si>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</si>
  <si>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</si>
  <si>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</si>
  <si>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</si>
  <si>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</si>
  <si>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</si>
  <si>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</si>
  <si>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</si>
  <si>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</si>
  <si>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</si>
  <si>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</si>
  <si>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</si>
  <si>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</si>
  <si>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</si>
  <si>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</si>
  <si>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</si>
  <si>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</si>
  <si>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</si>
  <si>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</si>
  <si>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</si>
  <si>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</si>
  <si>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</si>
  <si>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</si>
  <si>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</si>
  <si>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</si>
  <si>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</si>
  <si>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</si>
  <si>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</si>
  <si>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</si>
  <si>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</si>
  <si>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</si>
  <si>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</si>
  <si>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</si>
  <si>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</si>
  <si>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</si>
  <si>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</si>
  <si>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</si>
  <si>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</si>
  <si>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</si>
  <si>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</si>
  <si>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</si>
  <si>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</si>
  <si>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</si>
  <si>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</si>
  <si>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</si>
  <si>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</si>
  <si>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</si>
  <si>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</si>
  <si>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</si>
  <si>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</si>
  <si>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</si>
  <si>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</si>
  <si>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</si>
  <si>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</si>
  <si>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</si>
  <si>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</si>
  <si>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</si>
  <si>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</si>
  <si>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</si>
  <si>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</si>
  <si>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</si>
  <si>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</si>
  <si>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</si>
  <si>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</si>
  <si>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</si>
  <si>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</si>
  <si>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</si>
  <si>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</si>
  <si>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</si>
  <si>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</si>
  <si>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</si>
  <si>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</si>
  <si>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</si>
  <si>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</si>
  <si>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</si>
  <si>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</si>
  <si>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</si>
  <si>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</si>
  <si>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</si>
  <si>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</si>
  <si>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</si>
  <si>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</si>
  <si>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</si>
  <si>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</si>
  <si>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</si>
  <si>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</si>
  <si>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</si>
  <si>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</si>
  <si>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</si>
  <si>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</si>
  <si>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</si>
  <si>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</si>
  <si>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</si>
  <si>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</si>
  <si>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</si>
  <si>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</si>
  <si>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</si>
  <si>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</si>
  <si>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</si>
  <si>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</si>
  <si>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</si>
  <si>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</si>
  <si>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</si>
  <si>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</si>
  <si>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</si>
  <si>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</si>
  <si>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</si>
  <si>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</si>
  <si>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</si>
  <si>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</si>
  <si>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</si>
  <si>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</si>
  <si>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</si>
  <si>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</si>
  <si>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</si>
  <si>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Обустройство и содержание парков и зон отдыха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</si>
  <si>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</si>
  <si>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</si>
  <si>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</si>
  <si>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</si>
  <si>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</si>
  <si>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</si>
  <si>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</si>
  <si>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</si>
  <si>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</si>
  <si>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</si>
  <si>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</si>
  <si>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</si>
  <si>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</si>
  <si>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</si>
  <si>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</si>
  <si>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</si>
  <si>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</si>
  <si>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</si>
  <si>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</si>
  <si>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</si>
  <si>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</si>
  <si>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</si>
  <si>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</si>
  <si>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</si>
  <si>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</si>
  <si>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</si>
  <si>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</si>
  <si>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</si>
  <si>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</si>
  <si>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</si>
  <si>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</si>
  <si>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</si>
  <si>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</si>
  <si>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</si>
  <si>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</si>
  <si>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</si>
  <si>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</si>
  <si>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</si>
  <si>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</si>
  <si>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</si>
  <si>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</si>
  <si>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</si>
  <si>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</si>
  <si>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</si>
  <si>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</si>
  <si>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</si>
  <si>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</si>
  <si>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</si>
  <si>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</si>
  <si>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</si>
  <si>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</si>
  <si>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</si>
  <si>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</si>
  <si>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</si>
  <si>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</si>
  <si>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</si>
  <si>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</si>
  <si>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</si>
  <si>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</si>
  <si>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</si>
  <si>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0141420000</t>
  </si>
  <si>
    <t>Мероприятия по профилактике правонарушений</t>
  </si>
  <si>
    <t>0161120000</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</si>
  <si>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</si>
  <si>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</si>
  <si>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</si>
  <si>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</si>
  <si>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</si>
  <si>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</si>
  <si>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</si>
  <si>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</si>
  <si>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</si>
  <si>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</si>
  <si>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</si>
  <si>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</si>
  <si>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</si>
  <si>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</si>
  <si>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</si>
  <si>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</si>
  <si>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</si>
  <si>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</si>
  <si>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</si>
  <si>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</si>
  <si>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</si>
  <si>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</si>
  <si>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</si>
  <si>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</si>
  <si>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</si>
  <si>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</si>
  <si>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</si>
  <si>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</si>
  <si>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</si>
  <si>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</si>
  <si>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</si>
  <si>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</si>
  <si>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</si>
  <si>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</si>
  <si>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</si>
  <si>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</si>
  <si>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</si>
  <si>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</si>
  <si>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</si>
  <si>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</si>
  <si>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</si>
  <si>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</si>
  <si>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</si>
  <si>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</si>
  <si>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</si>
  <si>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</si>
  <si>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</si>
  <si>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</si>
  <si>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</si>
  <si>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</si>
  <si>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</si>
  <si>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</si>
  <si>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</si>
  <si>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</si>
  <si>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</si>
  <si>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</si>
  <si>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</si>
  <si>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</si>
  <si>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</si>
  <si>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</si>
  <si>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</si>
  <si>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</si>
  <si>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</si>
  <si>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</si>
  <si>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</si>
  <si>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</si>
  <si>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</si>
  <si>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</si>
  <si>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</si>
  <si>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</si>
  <si>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</si>
  <si>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</si>
  <si>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</si>
  <si>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</si>
  <si>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</si>
  <si>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</si>
  <si>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</si>
  <si>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</si>
  <si>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Муниципальная программа «Формирование комфортной городской среды на территории Шалинского городского округа до 2030 года»</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</si>
  <si>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</si>
  <si>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</si>
  <si>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01Ж1720000</t>
  </si>
  <si>
    <t>Разработка проекта схем прилегающих территорий</t>
  </si>
  <si>
    <t>0184120000</t>
  </si>
  <si>
    <t>Выполнение работ по подготовке заключения и проектной документации на демонтаж объекта: «Дом культуры п. Шамары, улица Кирова, 52»</t>
  </si>
  <si>
    <t>01816L7500</t>
  </si>
  <si>
    <t>Реализация мероприятий по модернизации школьных систем образования</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</si>
  <si>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</si>
  <si>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</si>
  <si>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</si>
  <si>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</si>
  <si>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</si>
  <si>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</si>
  <si>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</si>
  <si>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</si>
  <si>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</si>
  <si>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</si>
  <si>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</si>
  <si>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</si>
  <si>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</si>
  <si>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</si>
  <si>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</si>
  <si>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</si>
  <si>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</si>
  <si>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</si>
  <si>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0620250500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</si>
  <si>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</si>
  <si>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01615Д0000</t>
  </si>
  <si>
    <t>Устройство и ремонт парковок за счет средств Дорожного фонда</t>
  </si>
  <si>
    <t>0131320000</t>
  </si>
  <si>
    <t>Муниципальная программа «Развитие муниципальной службы в Шалинском городском округе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</si>
  <si>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</si>
  <si>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</si>
  <si>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«Социально-экономическое  развитие Шалинского городского округа до 2030 года»</t>
  </si>
  <si>
    <t>Муниципальная программа «Развитие системы образования Шалинского городского округа до 2030 года»</t>
  </si>
  <si>
    <t>Муниципальная программа «Развитие культуры в Шалинском городском округе до 2030 года»</t>
  </si>
  <si>
    <t>Подпрограмма «Развитие архивного дела на территории  Шалинского городского округа до  2030 года»</t>
  </si>
  <si>
    <t>Подпрограмма «Развитие транспорта, дорожного хозяйства, связи и информационных технологий Шалинского городского округа до 2030 года»</t>
  </si>
  <si>
    <t>Подпрограмма «Содействие развитию малого и среднего  предпринимательства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</si>
  <si>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</si>
  <si>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«Развитие жилищно-коммунального хозяйства и повышение энергетической эффективности в Шалинском городском округе до 2030 года»</t>
  </si>
  <si>
    <t>Подпрограмма «Реализация основных направлений в строительном комплексе Шалинского городского округа до 2030 года»</t>
  </si>
  <si>
    <t>Подпрограмма «Комплексное развитие сельских территорий Шалинского городского округа до 2030 года»</t>
  </si>
  <si>
    <t>Подпрограмма «Развитие системы дошкольного образования в Шалинском городском округе до 2030 года»</t>
  </si>
  <si>
    <t>Подпрограмма «Развитие системы общего образования в Шалинском городском округе до 2030 года»</t>
  </si>
  <si>
    <t>Подпрограмма «Развитие образования в сфере культуры и искусства в Шалинском городском округе до 2030 года»</t>
  </si>
  <si>
    <t>Подпрограмма «Развитие системы дополнительного образования, отдыха и оздоровления детей в Шалинском городском округе до 2030 года»</t>
  </si>
  <si>
    <t>Подпрограмма «Развитие физической культуры, спорта и молодежной политики в  Шалинском городском округе до 2030 года»</t>
  </si>
  <si>
    <t>Подпрограмма «Обеспечение реализации муниципальной программы «Развитие системы образования Шалинского городского округа до 2030 года»»</t>
  </si>
  <si>
    <t>Подпрограмма «Развитие культуры и искусства в  Шалинском городском округе до 2030 года»</t>
  </si>
  <si>
    <t>Подпрограмма «Обеспечение реализации муниципальной программы «Развитие культуры в Шалинском городском округе до 2030 года»»</t>
  </si>
  <si>
    <t>Подпрограмма «Социальная поддержка и социальное обслуживание населения Шалинского городского округа до 2030 года»</t>
  </si>
  <si>
    <t>Подпрограмма «Обеспечение жильем молодых семей на территории Шалинского городского округа до 2030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</si>
  <si>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2030 года»</t>
  </si>
  <si>
    <t>Подпрограмма «Профилактика ВИЧ-инфекции на территории Шалинского городского округа до 2030 года»</t>
  </si>
  <si>
    <t>Подпрограмма «Профилактика наркомании и противодействие незаконному обороту наркотиков  на территории Шалинского городского округа до 2030 года»</t>
  </si>
  <si>
    <t>Подпрограмма «Профилактика туберкулеза на территории Шалинского городского округа до 2030 года»</t>
  </si>
  <si>
    <t>Подпрограмма «Развитие системы дополнительного образования в сфере физической культуры и спорта до 2030 года»</t>
  </si>
  <si>
    <t>Подпрограмма «Комплексное развитие сельских территорий  Шалинского городского округа до 2030 года»</t>
  </si>
  <si>
    <t>Муниципальная программа «Формирование законопослушного поведения участников дорожного движения в Шалинском городском округе до 2030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</si>
  <si>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2030 года»</t>
  </si>
  <si>
    <t>Подпрограмма «Обеспечение  общественной безопасности на территории Шалинского городского округа до 2030 года»</t>
  </si>
  <si>
    <t>Проведение технического освидетельствования тепловых энергоустановок, проведение работ по определению условий ведения водно-химического режима тепловых установок</t>
  </si>
  <si>
    <t>7000023200</t>
  </si>
  <si>
    <t>0131020000</t>
  </si>
  <si>
    <t>0160620000</t>
  </si>
  <si>
    <t>Приобретение дорожно-строительной, коммунальной и другой техники, оборудования</t>
  </si>
  <si>
    <t>7000042800</t>
  </si>
  <si>
    <t>Содействие в организации электро-, тепло-, газо- и водоснабжения, водоотведения, снабжения населения топливом</t>
  </si>
  <si>
    <t>019095250F</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</si>
  <si>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Росиийской Федерации</t>
  </si>
  <si>
    <t xml:space="preserve">Приложение 2
утверждено  решением
Думы Шалинского городского 
округа от 26.12.2024 № 359               
«Приложение 2
к решению Думы  Шалинского
городского округа от 21.12.2023 № 234»
</t>
  </si>
  <si>
    <t>Выполнение комплексных изысканий, разработка проектной документации и проведение ее государственной (негосударственной)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</si>
  <si>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</si>
  <si>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Переселение граждан из аварийного жилищного фонда за счет средств областного бюджета</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</si>
  <si>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</si>
  <si>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Создание и обеспечение деятельности молодежных «коворкинг-центров» на условиях софинансирования из областного бюджета</t>
  </si>
  <si>
    <t>Подпрограмма «Экология и природные ресурсы Шалинского городского округа до 2030 года»</t>
  </si>
  <si>
    <t xml:space="preserve">Подпрограмма «Экология и природные ресурсы Шалинского городского округа до 2030 года»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</si>
</sst>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48">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7" fillId="0" borderId="1" xfId="47" applyFont="1" applyFill="1" applyBorder="1" applyAlignment="1">
      <alignment horizontal="left" vertical="top" wrapText="1"/>
    </xf>
    <xf numFmtId="49" fontId="27" fillId="0" borderId="15" xfId="0" applyNumberFormat="1" applyFont="1" applyFill="1" applyBorder="1" applyAlignment="1">
      <alignment horizontal="center" vertical="top" wrapText="1"/>
    </xf>
    <xf numFmtId="0" fontId="27" fillId="0" borderId="15" xfId="0" applyFont="1" applyFill="1" applyBorder="1" applyAlignment="1">
      <alignment horizontal="center" vertical="top" wrapText="1"/>
    </xf>
    <xf numFmtId="0" fontId="27" fillId="0" borderId="1" xfId="0" applyFont="1" applyFill="1" applyBorder="1" applyAlignment="1">
      <alignment vertical="top" wrapText="1"/>
    </xf>
    <xf numFmtId="4" fontId="23" fillId="0" borderId="22" xfId="0" applyNumberFormat="1" applyFont="1" applyFill="1" applyBorder="1" applyAlignment="1">
      <alignment horizontal="right" vertical="top" wrapText="1"/>
    </xf>
    <xf numFmtId="0" fontId="0" fillId="0" borderId="0" xfId="0" applyFill="1" applyBorder="1"/>
    <xf numFmtId="4" fontId="23" fillId="0" borderId="27" xfId="0" applyNumberFormat="1" applyFont="1" applyFill="1" applyBorder="1" applyAlignment="1">
      <alignment horizontal="right" vertical="top" wrapText="1"/>
    </xf>
    <xf numFmtId="4" fontId="23" fillId="34" borderId="16" xfId="0" applyNumberFormat="1" applyFont="1" applyFill="1" applyBorder="1" applyAlignment="1">
      <alignment horizontal="right" vertical="top" wrapText="1"/>
    </xf>
    <xf numFmtId="4" fontId="23" fillId="0" borderId="14" xfId="0" applyNumberFormat="1" applyFont="1" applyFill="1" applyBorder="1" applyAlignment="1">
      <alignment horizontal="right" vertical="top" wrapText="1"/>
    </xf>
    <xf numFmtId="0" fontId="23" fillId="0" borderId="1" xfId="0" applyNumberFormat="1" applyFont="1" applyFill="1" applyBorder="1" applyAlignment="1">
      <alignment horizontal="left" vertical="top" wrapText="1"/>
    </xf>
    <xf numFmtId="0" fontId="27" fillId="0" borderId="1" xfId="0" applyFont="1" applyBorder="1" applyAlignment="1">
      <alignment vertical="top" wrapText="1"/>
    </xf>
    <xf numFmtId="4" fontId="28" fillId="34" borderId="1" xfId="0" applyNumberFormat="1" applyFont="1" applyFill="1" applyBorder="1" applyAlignment="1">
      <alignment horizontal="right" vertical="top" wrapText="1"/>
    </xf>
    <xf numFmtId="0" fontId="27" fillId="34" borderId="22" xfId="0" applyFont="1" applyFill="1" applyBorder="1" applyAlignment="1">
      <alignment horizontal="center" vertical="top" wrapText="1"/>
    </xf>
    <xf numFmtId="4" fontId="27" fillId="0" borderId="26" xfId="0" applyNumberFormat="1" applyFont="1" applyFill="1" applyBorder="1" applyAlignment="1">
      <alignment horizontal="right" vertical="top" wrapText="1"/>
    </xf>
    <xf numFmtId="4" fontId="27" fillId="34" borderId="15" xfId="0" applyNumberFormat="1" applyFont="1" applyFill="1" applyBorder="1" applyAlignment="1">
      <alignment horizontal="right" vertical="top" wrapText="1"/>
    </xf>
    <xf numFmtId="0" fontId="27" fillId="34" borderId="27" xfId="0" applyFont="1" applyFill="1" applyBorder="1" applyAlignment="1">
      <alignment horizontal="lef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51"/>
  <sheetViews>
    <sheetView tabSelected="1" topLeftCell="A582" zoomScaleSheetLayoutView="100" workbookViewId="0">
      <selection activeCell="A579" sqref="A579"/>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58" customWidth="1"/>
    <col min="9" max="9" width="14.5703125" customWidth="1"/>
  </cols>
  <sheetData>
    <row r="1" spans="1:9" ht="100.5" customHeight="1">
      <c r="A1" s="9"/>
      <c r="B1" s="9"/>
      <c r="C1" s="10"/>
      <c r="D1" s="9"/>
      <c r="E1" s="136" t="s">
        <v>577</v>
      </c>
      <c r="F1" s="136"/>
      <c r="G1" s="136"/>
      <c r="H1" s="137"/>
    </row>
    <row r="2" spans="1:9" ht="15" customHeight="1">
      <c r="A2" s="9"/>
      <c r="B2" s="9"/>
      <c r="C2" s="10"/>
      <c r="D2" s="9"/>
      <c r="E2" s="11"/>
      <c r="F2" s="11"/>
      <c r="G2" s="11"/>
      <c r="H2" s="50"/>
    </row>
    <row r="3" spans="1:9" ht="60.75" customHeight="1" thickBot="1">
      <c r="A3" s="138" t="s">
        <v>412</v>
      </c>
      <c r="B3" s="138"/>
      <c r="C3" s="138"/>
      <c r="D3" s="138"/>
      <c r="E3" s="138"/>
      <c r="F3" s="138"/>
      <c r="G3" s="138"/>
      <c r="H3" s="138"/>
    </row>
    <row r="4" spans="1:9" ht="15.75" hidden="1" thickBot="1">
      <c r="A4" s="9"/>
      <c r="B4" s="9"/>
      <c r="C4" s="10"/>
      <c r="D4" s="9"/>
      <c r="E4" s="9"/>
      <c r="F4" s="9"/>
      <c r="G4" s="9"/>
      <c r="H4" s="51"/>
    </row>
    <row r="5" spans="1:9" ht="19.5" customHeight="1" thickBot="1">
      <c r="A5" s="142" t="s">
        <v>291</v>
      </c>
      <c r="B5" s="144" t="s">
        <v>292</v>
      </c>
      <c r="C5" s="146" t="s">
        <v>15</v>
      </c>
      <c r="D5" s="144" t="s">
        <v>16</v>
      </c>
      <c r="E5" s="144" t="s">
        <v>255</v>
      </c>
      <c r="F5" s="139" t="s">
        <v>285</v>
      </c>
      <c r="G5" s="140"/>
      <c r="H5" s="141"/>
    </row>
    <row r="6" spans="1:9" ht="39.75" customHeight="1" thickBot="1">
      <c r="A6" s="143"/>
      <c r="B6" s="145"/>
      <c r="C6" s="147"/>
      <c r="D6" s="145"/>
      <c r="E6" s="145"/>
      <c r="F6" s="59" t="s">
        <v>374</v>
      </c>
      <c r="G6" s="59" t="s">
        <v>375</v>
      </c>
      <c r="H6" s="60" t="s">
        <v>413</v>
      </c>
    </row>
    <row r="7" spans="1:9" s="1" customFormat="1" ht="15.75" thickBot="1">
      <c r="A7" s="12">
        <v>1</v>
      </c>
      <c r="B7" s="12">
        <v>2</v>
      </c>
      <c r="C7" s="13">
        <v>3</v>
      </c>
      <c r="D7" s="12">
        <v>4</v>
      </c>
      <c r="E7" s="12">
        <v>5</v>
      </c>
      <c r="F7" s="12">
        <v>6</v>
      </c>
      <c r="G7" s="12">
        <v>7</v>
      </c>
      <c r="H7" s="13" t="s">
        <v>370</v>
      </c>
    </row>
    <row r="8" spans="1:9" ht="29.25" thickBot="1">
      <c r="A8" s="8">
        <v>1</v>
      </c>
      <c r="B8" s="41" t="s">
        <v>40</v>
      </c>
      <c r="C8" s="41"/>
      <c r="D8" s="89"/>
      <c r="E8" s="8" t="s">
        <v>293</v>
      </c>
      <c r="F8" s="52">
        <f>F9+F16+F27+F45+F49+F58+F62</f>
        <v>170064708.46000001</v>
      </c>
      <c r="G8" s="52">
        <f>SUM(G9,G16,G27,G45,G49,G58,G62)</f>
        <v>148159254.23999998</v>
      </c>
      <c r="H8" s="52">
        <f>H9+H16+H27+H45+H49+H58+H62</f>
        <v>90163159.129999995</v>
      </c>
    </row>
    <row r="9" spans="1:9" ht="57.75" thickBot="1">
      <c r="A9" s="7">
        <v>2</v>
      </c>
      <c r="B9" s="36" t="s">
        <v>39</v>
      </c>
      <c r="C9" s="36"/>
      <c r="D9" s="18"/>
      <c r="E9" s="7" t="s">
        <v>17</v>
      </c>
      <c r="F9" s="52">
        <f t="shared" ref="F9:G9" si="0">SUM(F10)</f>
        <v>2847453.34</v>
      </c>
      <c r="G9" s="52">
        <f t="shared" si="0"/>
        <v>2759286.33</v>
      </c>
      <c r="H9" s="52">
        <f>SUM(H10)</f>
        <v>2759286.33</v>
      </c>
    </row>
    <row r="10" spans="1:9" ht="30.75" customHeight="1" thickBot="1">
      <c r="A10" s="8">
        <v>3</v>
      </c>
      <c r="B10" s="36" t="s">
        <v>39</v>
      </c>
      <c r="C10" s="36" t="s">
        <v>70</v>
      </c>
      <c r="D10" s="18"/>
      <c r="E10" s="7" t="s">
        <v>227</v>
      </c>
      <c r="F10" s="53">
        <f>F11+F14</f>
        <v>2847453.34</v>
      </c>
      <c r="G10" s="53">
        <f>G11+G14</f>
        <v>2759286.33</v>
      </c>
      <c r="H10" s="53">
        <f>H11+H14</f>
        <v>2759286.33</v>
      </c>
    </row>
    <row r="11" spans="1:9" ht="15.75" thickBot="1">
      <c r="A11" s="8">
        <v>4</v>
      </c>
      <c r="B11" s="36" t="s">
        <v>39</v>
      </c>
      <c r="C11" s="36" t="s">
        <v>69</v>
      </c>
      <c r="D11" s="18"/>
      <c r="E11" s="7" t="s">
        <v>0</v>
      </c>
      <c r="F11" s="53">
        <f>SUM(F12:F13)</f>
        <v>2761326.59</v>
      </c>
      <c r="G11" s="53">
        <f>SUM(G12:G13)</f>
        <v>2759286.33</v>
      </c>
      <c r="H11" s="53">
        <f>SUM(H12:H13)</f>
        <v>2759286.33</v>
      </c>
      <c r="I11" s="17"/>
    </row>
    <row r="12" spans="1:9" ht="117.75" customHeight="1" thickBot="1">
      <c r="A12" s="7">
        <v>5</v>
      </c>
      <c r="B12" s="47" t="s">
        <v>39</v>
      </c>
      <c r="C12" s="47" t="s">
        <v>69</v>
      </c>
      <c r="D12" s="48">
        <v>100</v>
      </c>
      <c r="E12" s="14" t="s">
        <v>240</v>
      </c>
      <c r="F12" s="56">
        <v>2755326.59</v>
      </c>
      <c r="G12" s="53">
        <v>2759286.33</v>
      </c>
      <c r="H12" s="53">
        <v>2759286.33</v>
      </c>
      <c r="I12" s="29"/>
    </row>
    <row r="13" spans="1:9" ht="47.25" customHeight="1" thickBot="1">
      <c r="A13" s="8">
        <v>6</v>
      </c>
      <c r="B13" s="36" t="s">
        <v>39</v>
      </c>
      <c r="C13" s="36" t="s">
        <v>69</v>
      </c>
      <c r="D13" s="18">
        <v>200</v>
      </c>
      <c r="E13" s="7" t="s">
        <v>241</v>
      </c>
      <c r="F13" s="53">
        <v>6000</v>
      </c>
      <c r="G13" s="53">
        <v>0</v>
      </c>
      <c r="H13" s="53">
        <v>0</v>
      </c>
      <c r="I13" s="29"/>
    </row>
    <row r="14" spans="1:9" ht="131.25" customHeight="1" thickBot="1">
      <c r="A14" s="8">
        <v>7</v>
      </c>
      <c r="B14" s="47" t="s">
        <v>39</v>
      </c>
      <c r="C14" s="46" t="s">
        <v>514</v>
      </c>
      <c r="D14" s="48"/>
      <c r="E14" s="80" t="s">
        <v>513</v>
      </c>
      <c r="F14" s="56">
        <f>F15</f>
        <v>86126.75</v>
      </c>
      <c r="G14" s="56">
        <f>G15</f>
        <v>0</v>
      </c>
      <c r="H14" s="56">
        <f>H15</f>
        <v>0</v>
      </c>
      <c r="I14" s="29"/>
    </row>
    <row r="15" spans="1:9" ht="118.5" customHeight="1" thickBot="1">
      <c r="A15" s="7">
        <v>8</v>
      </c>
      <c r="B15" s="47" t="s">
        <v>39</v>
      </c>
      <c r="C15" s="46" t="s">
        <v>514</v>
      </c>
      <c r="D15" s="48">
        <v>100</v>
      </c>
      <c r="E15" s="80" t="s">
        <v>240</v>
      </c>
      <c r="F15" s="56">
        <v>86126.75</v>
      </c>
      <c r="G15" s="56">
        <v>0</v>
      </c>
      <c r="H15" s="56">
        <v>0</v>
      </c>
      <c r="I15" s="29"/>
    </row>
    <row r="16" spans="1:9" ht="90" customHeight="1" thickBot="1">
      <c r="A16" s="8">
        <v>9</v>
      </c>
      <c r="B16" s="47" t="s">
        <v>41</v>
      </c>
      <c r="C16" s="47"/>
      <c r="D16" s="48"/>
      <c r="E16" s="14" t="s">
        <v>212</v>
      </c>
      <c r="F16" s="56">
        <f>SUM(F17)</f>
        <v>3610466.91</v>
      </c>
      <c r="G16" s="53">
        <f>SUM(G17)</f>
        <v>3500329.6100000003</v>
      </c>
      <c r="H16" s="53">
        <f>SUM(H17)</f>
        <v>3500329.6100000003</v>
      </c>
      <c r="I16" s="26"/>
    </row>
    <row r="17" spans="1:10" ht="37.5" customHeight="1" thickBot="1">
      <c r="A17" s="8">
        <v>10</v>
      </c>
      <c r="B17" s="47" t="s">
        <v>41</v>
      </c>
      <c r="C17" s="47" t="s">
        <v>70</v>
      </c>
      <c r="D17" s="48"/>
      <c r="E17" s="14" t="s">
        <v>227</v>
      </c>
      <c r="F17" s="56">
        <f>SUM(F18,F20,F23,F25)</f>
        <v>3610466.91</v>
      </c>
      <c r="G17" s="53">
        <f>SUM(G18,G20,G23,G25)</f>
        <v>3500329.6100000003</v>
      </c>
      <c r="H17" s="53">
        <f>SUM(H18,H20,H23,H25)</f>
        <v>3500329.6100000003</v>
      </c>
      <c r="I17" s="26"/>
    </row>
    <row r="18" spans="1:10" ht="32.25" customHeight="1" thickBot="1">
      <c r="A18" s="7">
        <v>11</v>
      </c>
      <c r="B18" s="47" t="s">
        <v>41</v>
      </c>
      <c r="C18" s="47" t="s">
        <v>129</v>
      </c>
      <c r="D18" s="48"/>
      <c r="E18" s="14" t="s">
        <v>128</v>
      </c>
      <c r="F18" s="56">
        <f>SUM(F19)</f>
        <v>2339470.62</v>
      </c>
      <c r="G18" s="53">
        <f>SUM(G19)</f>
        <v>2276449.35</v>
      </c>
      <c r="H18" s="53">
        <f>SUM(H19)</f>
        <v>2276449.35</v>
      </c>
      <c r="I18" s="26"/>
    </row>
    <row r="19" spans="1:10" ht="117.75" customHeight="1" thickBot="1">
      <c r="A19" s="8">
        <v>12</v>
      </c>
      <c r="B19" s="47" t="s">
        <v>41</v>
      </c>
      <c r="C19" s="47" t="s">
        <v>129</v>
      </c>
      <c r="D19" s="48">
        <v>100</v>
      </c>
      <c r="E19" s="14" t="s">
        <v>240</v>
      </c>
      <c r="F19" s="56">
        <v>2339470.62</v>
      </c>
      <c r="G19" s="53">
        <v>2276449.35</v>
      </c>
      <c r="H19" s="53">
        <v>2276449.35</v>
      </c>
      <c r="I19" s="28"/>
    </row>
    <row r="20" spans="1:10" ht="44.25" customHeight="1" thickBot="1">
      <c r="A20" s="8">
        <v>13</v>
      </c>
      <c r="B20" s="36" t="s">
        <v>41</v>
      </c>
      <c r="C20" s="36" t="s">
        <v>72</v>
      </c>
      <c r="D20" s="18"/>
      <c r="E20" s="7" t="s">
        <v>71</v>
      </c>
      <c r="F20" s="53">
        <f>SUM(F21,F22)</f>
        <v>1150256.44</v>
      </c>
      <c r="G20" s="53">
        <f>SUM(G21,G22)</f>
        <v>1173880.26</v>
      </c>
      <c r="H20" s="53">
        <f>SUM(H21,H22)</f>
        <v>1173880.26</v>
      </c>
      <c r="I20" s="26"/>
    </row>
    <row r="21" spans="1:10" ht="117.75" customHeight="1" thickBot="1">
      <c r="A21" s="7">
        <v>14</v>
      </c>
      <c r="B21" s="47" t="s">
        <v>41</v>
      </c>
      <c r="C21" s="47" t="s">
        <v>72</v>
      </c>
      <c r="D21" s="48">
        <v>100</v>
      </c>
      <c r="E21" s="14" t="s">
        <v>240</v>
      </c>
      <c r="F21" s="56">
        <v>1137756.44</v>
      </c>
      <c r="G21" s="53">
        <v>1173880.26</v>
      </c>
      <c r="H21" s="53">
        <v>1173880.26</v>
      </c>
      <c r="I21" s="28"/>
    </row>
    <row r="22" spans="1:10" ht="48" customHeight="1" thickBot="1">
      <c r="A22" s="8">
        <v>15</v>
      </c>
      <c r="B22" s="46" t="s">
        <v>41</v>
      </c>
      <c r="C22" s="46" t="s">
        <v>72</v>
      </c>
      <c r="D22" s="102">
        <v>200</v>
      </c>
      <c r="E22" s="16" t="s">
        <v>241</v>
      </c>
      <c r="F22" s="56">
        <v>12500</v>
      </c>
      <c r="G22" s="53">
        <v>0</v>
      </c>
      <c r="H22" s="53">
        <v>0</v>
      </c>
      <c r="I22" s="28"/>
    </row>
    <row r="23" spans="1:10" ht="36" customHeight="1" thickBot="1">
      <c r="A23" s="8">
        <v>16</v>
      </c>
      <c r="B23" s="36" t="s">
        <v>41</v>
      </c>
      <c r="C23" s="36" t="s">
        <v>73</v>
      </c>
      <c r="D23" s="18"/>
      <c r="E23" s="7" t="s">
        <v>18</v>
      </c>
      <c r="F23" s="53">
        <f>SUM(F24)</f>
        <v>25500</v>
      </c>
      <c r="G23" s="53">
        <f>SUM(G24)</f>
        <v>50000</v>
      </c>
      <c r="H23" s="53">
        <f>SUM(H24)</f>
        <v>50000</v>
      </c>
      <c r="I23" s="17"/>
    </row>
    <row r="24" spans="1:10" ht="45.75" customHeight="1" thickBot="1">
      <c r="A24" s="7">
        <v>17</v>
      </c>
      <c r="B24" s="36" t="s">
        <v>41</v>
      </c>
      <c r="C24" s="36" t="s">
        <v>73</v>
      </c>
      <c r="D24" s="18">
        <v>200</v>
      </c>
      <c r="E24" s="7" t="s">
        <v>241</v>
      </c>
      <c r="F24" s="53">
        <v>25500</v>
      </c>
      <c r="G24" s="53">
        <v>50000</v>
      </c>
      <c r="H24" s="53">
        <v>50000</v>
      </c>
      <c r="I24" s="17"/>
    </row>
    <row r="25" spans="1:10" ht="134.25" customHeight="1" thickBot="1">
      <c r="A25" s="8">
        <v>18</v>
      </c>
      <c r="B25" s="46" t="s">
        <v>41</v>
      </c>
      <c r="C25" s="46" t="s">
        <v>514</v>
      </c>
      <c r="D25" s="102"/>
      <c r="E25" s="80" t="s">
        <v>513</v>
      </c>
      <c r="F25" s="56">
        <f>F26</f>
        <v>95239.85</v>
      </c>
      <c r="G25" s="56">
        <f>G26</f>
        <v>0</v>
      </c>
      <c r="H25" s="56">
        <f>H26</f>
        <v>0</v>
      </c>
      <c r="I25" s="17"/>
    </row>
    <row r="26" spans="1:10" ht="114.75" customHeight="1" thickBot="1">
      <c r="A26" s="8">
        <v>19</v>
      </c>
      <c r="B26" s="46" t="s">
        <v>41</v>
      </c>
      <c r="C26" s="46" t="s">
        <v>514</v>
      </c>
      <c r="D26" s="102">
        <v>100</v>
      </c>
      <c r="E26" s="80" t="s">
        <v>240</v>
      </c>
      <c r="F26" s="56">
        <v>95239.85</v>
      </c>
      <c r="G26" s="56">
        <v>0</v>
      </c>
      <c r="H26" s="56">
        <v>0</v>
      </c>
      <c r="I26" s="17"/>
    </row>
    <row r="27" spans="1:10" ht="77.25" customHeight="1" thickBot="1">
      <c r="A27" s="7">
        <v>20</v>
      </c>
      <c r="B27" s="47" t="s">
        <v>42</v>
      </c>
      <c r="C27" s="47"/>
      <c r="D27" s="48"/>
      <c r="E27" s="14" t="s">
        <v>449</v>
      </c>
      <c r="F27" s="55">
        <f>SUM(F28,F32)</f>
        <v>36490142.910000004</v>
      </c>
      <c r="G27" s="55">
        <f>SUM(G28,G32)</f>
        <v>36626317.989999995</v>
      </c>
      <c r="H27" s="55">
        <f>SUM(H28,H32)</f>
        <v>36641317.989999995</v>
      </c>
      <c r="I27" s="17"/>
    </row>
    <row r="28" spans="1:10" ht="57.75" thickBot="1">
      <c r="A28" s="8">
        <v>21</v>
      </c>
      <c r="B28" s="47" t="s">
        <v>42</v>
      </c>
      <c r="C28" s="47" t="s">
        <v>162</v>
      </c>
      <c r="D28" s="48"/>
      <c r="E28" s="120" t="s">
        <v>536</v>
      </c>
      <c r="F28" s="56">
        <f>SUM(F29)</f>
        <v>141487</v>
      </c>
      <c r="G28" s="56">
        <f>SUM(G29)</f>
        <v>180000</v>
      </c>
      <c r="H28" s="56">
        <f>SUM(H29)</f>
        <v>195000</v>
      </c>
      <c r="I28" s="17"/>
    </row>
    <row r="29" spans="1:10" ht="75" customHeight="1" thickBot="1">
      <c r="A29" s="8">
        <v>22</v>
      </c>
      <c r="B29" s="36" t="s">
        <v>42</v>
      </c>
      <c r="C29" s="36" t="s">
        <v>273</v>
      </c>
      <c r="D29" s="18"/>
      <c r="E29" s="14" t="s">
        <v>383</v>
      </c>
      <c r="F29" s="53">
        <f>SUM(F30,F31)</f>
        <v>141487</v>
      </c>
      <c r="G29" s="53">
        <f>SUM(G30,G31)</f>
        <v>180000</v>
      </c>
      <c r="H29" s="53">
        <f>SUM(H30,H31)</f>
        <v>195000</v>
      </c>
    </row>
    <row r="30" spans="1:10" ht="116.25" customHeight="1" thickBot="1">
      <c r="A30" s="7">
        <v>23</v>
      </c>
      <c r="B30" s="36" t="s">
        <v>42</v>
      </c>
      <c r="C30" s="36" t="s">
        <v>273</v>
      </c>
      <c r="D30" s="18">
        <v>100</v>
      </c>
      <c r="E30" s="14" t="s">
        <v>240</v>
      </c>
      <c r="F30" s="61">
        <v>47187</v>
      </c>
      <c r="G30" s="54">
        <v>47500</v>
      </c>
      <c r="H30" s="54">
        <v>50000</v>
      </c>
    </row>
    <row r="31" spans="1:10" ht="44.25" customHeight="1" thickBot="1">
      <c r="A31" s="8">
        <v>24</v>
      </c>
      <c r="B31" s="36" t="s">
        <v>42</v>
      </c>
      <c r="C31" s="36" t="s">
        <v>273</v>
      </c>
      <c r="D31" s="18">
        <v>200</v>
      </c>
      <c r="E31" s="7" t="s">
        <v>241</v>
      </c>
      <c r="F31" s="61">
        <v>94300</v>
      </c>
      <c r="G31" s="54">
        <v>132500</v>
      </c>
      <c r="H31" s="54">
        <v>145000</v>
      </c>
      <c r="I31" s="25"/>
    </row>
    <row r="32" spans="1:10" ht="29.25" thickBot="1">
      <c r="A32" s="8">
        <v>25</v>
      </c>
      <c r="B32" s="36" t="s">
        <v>42</v>
      </c>
      <c r="C32" s="36" t="s">
        <v>70</v>
      </c>
      <c r="D32" s="18"/>
      <c r="E32" s="7" t="s">
        <v>227</v>
      </c>
      <c r="F32" s="61">
        <f>F33+F36+F39+F41+F43</f>
        <v>36348655.910000004</v>
      </c>
      <c r="G32" s="61">
        <f>G33+G36+G39+G41+G43</f>
        <v>36446317.989999995</v>
      </c>
      <c r="H32" s="61">
        <f>H33+H36+H39+H41+H43</f>
        <v>36446317.989999995</v>
      </c>
      <c r="I32" s="26"/>
      <c r="J32" s="17"/>
    </row>
    <row r="33" spans="1:10" ht="45.75" customHeight="1" thickBot="1">
      <c r="A33" s="7">
        <v>26</v>
      </c>
      <c r="B33" s="36" t="s">
        <v>42</v>
      </c>
      <c r="C33" s="36" t="s">
        <v>72</v>
      </c>
      <c r="D33" s="18"/>
      <c r="E33" s="7" t="s">
        <v>71</v>
      </c>
      <c r="F33" s="53">
        <f>SUM(F34,F35)</f>
        <v>25136432.760000002</v>
      </c>
      <c r="G33" s="53">
        <f>SUM(G34,G35)</f>
        <v>26927775.539999999</v>
      </c>
      <c r="H33" s="53">
        <f>SUM(H34,H35)</f>
        <v>26927775.539999999</v>
      </c>
      <c r="I33" s="27"/>
      <c r="J33" s="17"/>
    </row>
    <row r="34" spans="1:10" ht="117" customHeight="1" thickBot="1">
      <c r="A34" s="8">
        <v>27</v>
      </c>
      <c r="B34" s="47" t="s">
        <v>42</v>
      </c>
      <c r="C34" s="47" t="s">
        <v>72</v>
      </c>
      <c r="D34" s="48">
        <v>100</v>
      </c>
      <c r="E34" s="14" t="s">
        <v>240</v>
      </c>
      <c r="F34" s="56">
        <v>22273812.760000002</v>
      </c>
      <c r="G34" s="53">
        <v>24480480.66</v>
      </c>
      <c r="H34" s="53">
        <v>24480480.66</v>
      </c>
      <c r="I34" s="28"/>
      <c r="J34" s="17"/>
    </row>
    <row r="35" spans="1:10" ht="45" customHeight="1" thickBot="1">
      <c r="A35" s="8">
        <v>28</v>
      </c>
      <c r="B35" s="36" t="s">
        <v>42</v>
      </c>
      <c r="C35" s="36" t="s">
        <v>72</v>
      </c>
      <c r="D35" s="18">
        <v>200</v>
      </c>
      <c r="E35" s="7" t="s">
        <v>241</v>
      </c>
      <c r="F35" s="53">
        <v>2862620</v>
      </c>
      <c r="G35" s="53">
        <v>2447294.88</v>
      </c>
      <c r="H35" s="53">
        <v>2447294.88</v>
      </c>
      <c r="I35" s="28"/>
      <c r="J35" s="17"/>
    </row>
    <row r="36" spans="1:10" ht="33" customHeight="1" thickBot="1">
      <c r="A36" s="7">
        <v>29</v>
      </c>
      <c r="B36" s="36" t="s">
        <v>42</v>
      </c>
      <c r="C36" s="36" t="s">
        <v>124</v>
      </c>
      <c r="D36" s="18"/>
      <c r="E36" s="7" t="s">
        <v>19</v>
      </c>
      <c r="F36" s="53">
        <f>SUM(F37,F38)</f>
        <v>10041474.189999999</v>
      </c>
      <c r="G36" s="53">
        <f>SUM(G37,G38)</f>
        <v>9228542.4499999993</v>
      </c>
      <c r="H36" s="53">
        <f>SUM(H37,H38)</f>
        <v>9228542.4499999993</v>
      </c>
      <c r="I36" s="27"/>
      <c r="J36" s="17"/>
    </row>
    <row r="37" spans="1:10" ht="116.25" customHeight="1" thickBot="1">
      <c r="A37" s="8">
        <v>30</v>
      </c>
      <c r="B37" s="47" t="s">
        <v>42</v>
      </c>
      <c r="C37" s="47" t="s">
        <v>124</v>
      </c>
      <c r="D37" s="48">
        <v>100</v>
      </c>
      <c r="E37" s="14" t="s">
        <v>240</v>
      </c>
      <c r="F37" s="56">
        <v>9994520.1899999995</v>
      </c>
      <c r="G37" s="53">
        <v>9228542.4499999993</v>
      </c>
      <c r="H37" s="53">
        <v>9228542.4499999993</v>
      </c>
      <c r="I37" s="27"/>
      <c r="J37" s="17"/>
    </row>
    <row r="38" spans="1:10" ht="48" customHeight="1" thickBot="1">
      <c r="A38" s="8">
        <v>31</v>
      </c>
      <c r="B38" s="46" t="s">
        <v>42</v>
      </c>
      <c r="C38" s="46" t="s">
        <v>124</v>
      </c>
      <c r="D38" s="40">
        <v>200</v>
      </c>
      <c r="E38" s="16" t="s">
        <v>241</v>
      </c>
      <c r="F38" s="56">
        <v>46954</v>
      </c>
      <c r="G38" s="53">
        <v>0</v>
      </c>
      <c r="H38" s="53">
        <v>0</v>
      </c>
      <c r="I38" s="27"/>
      <c r="J38" s="17"/>
    </row>
    <row r="39" spans="1:10" ht="60.75" customHeight="1" thickBot="1">
      <c r="A39" s="7">
        <v>32</v>
      </c>
      <c r="B39" s="36" t="s">
        <v>42</v>
      </c>
      <c r="C39" s="36" t="s">
        <v>215</v>
      </c>
      <c r="D39" s="18"/>
      <c r="E39" s="16" t="s">
        <v>23</v>
      </c>
      <c r="F39" s="53">
        <f>SUM(F40)</f>
        <v>90000</v>
      </c>
      <c r="G39" s="53">
        <f>SUM(G40)</f>
        <v>90000</v>
      </c>
      <c r="H39" s="53">
        <f>SUM(H40)</f>
        <v>90000</v>
      </c>
      <c r="I39" s="26"/>
      <c r="J39" s="17"/>
    </row>
    <row r="40" spans="1:10" ht="22.5" customHeight="1" thickBot="1">
      <c r="A40" s="8">
        <v>33</v>
      </c>
      <c r="B40" s="36" t="s">
        <v>42</v>
      </c>
      <c r="C40" s="36" t="s">
        <v>215</v>
      </c>
      <c r="D40" s="18">
        <v>800</v>
      </c>
      <c r="E40" s="7" t="s">
        <v>242</v>
      </c>
      <c r="F40" s="53">
        <v>90000</v>
      </c>
      <c r="G40" s="53">
        <v>90000</v>
      </c>
      <c r="H40" s="53">
        <v>90000</v>
      </c>
    </row>
    <row r="41" spans="1:10" s="3" customFormat="1" ht="30.75" customHeight="1" thickBot="1">
      <c r="A41" s="8">
        <v>34</v>
      </c>
      <c r="B41" s="36" t="s">
        <v>42</v>
      </c>
      <c r="C41" s="36" t="s">
        <v>73</v>
      </c>
      <c r="D41" s="18"/>
      <c r="E41" s="7" t="s">
        <v>18</v>
      </c>
      <c r="F41" s="53">
        <f>SUM(F42)</f>
        <v>181019</v>
      </c>
      <c r="G41" s="53">
        <f>SUM(G42)</f>
        <v>200000</v>
      </c>
      <c r="H41" s="53">
        <f>SUM(H42)</f>
        <v>200000</v>
      </c>
    </row>
    <row r="42" spans="1:10" ht="44.25" customHeight="1" thickBot="1">
      <c r="A42" s="7">
        <v>35</v>
      </c>
      <c r="B42" s="36" t="s">
        <v>42</v>
      </c>
      <c r="C42" s="36" t="s">
        <v>73</v>
      </c>
      <c r="D42" s="18">
        <v>200</v>
      </c>
      <c r="E42" s="7" t="s">
        <v>241</v>
      </c>
      <c r="F42" s="53">
        <v>181019</v>
      </c>
      <c r="G42" s="53">
        <v>200000</v>
      </c>
      <c r="H42" s="53">
        <v>200000</v>
      </c>
    </row>
    <row r="43" spans="1:10" ht="130.5" customHeight="1" thickBot="1">
      <c r="A43" s="8">
        <v>36</v>
      </c>
      <c r="B43" s="47" t="s">
        <v>42</v>
      </c>
      <c r="C43" s="46" t="s">
        <v>514</v>
      </c>
      <c r="D43" s="48"/>
      <c r="E43" s="80" t="s">
        <v>513</v>
      </c>
      <c r="F43" s="56">
        <f>F44</f>
        <v>899729.96</v>
      </c>
      <c r="G43" s="56">
        <f>G44</f>
        <v>0</v>
      </c>
      <c r="H43" s="56">
        <f>H44</f>
        <v>0</v>
      </c>
    </row>
    <row r="44" spans="1:10" ht="44.25" customHeight="1" thickBot="1">
      <c r="A44" s="8">
        <v>37</v>
      </c>
      <c r="B44" s="47" t="s">
        <v>42</v>
      </c>
      <c r="C44" s="46" t="s">
        <v>514</v>
      </c>
      <c r="D44" s="48">
        <v>100</v>
      </c>
      <c r="E44" s="80" t="s">
        <v>240</v>
      </c>
      <c r="F44" s="56">
        <v>899729.96</v>
      </c>
      <c r="G44" s="56">
        <v>0</v>
      </c>
      <c r="H44" s="56">
        <v>0</v>
      </c>
    </row>
    <row r="45" spans="1:10" ht="16.5" customHeight="1" thickBot="1">
      <c r="A45" s="7">
        <v>38</v>
      </c>
      <c r="B45" s="36" t="s">
        <v>189</v>
      </c>
      <c r="C45" s="36"/>
      <c r="D45" s="18"/>
      <c r="E45" s="7" t="s">
        <v>191</v>
      </c>
      <c r="F45" s="53">
        <f t="shared" ref="F45:G47" si="1">SUM(F46)</f>
        <v>1300</v>
      </c>
      <c r="G45" s="53">
        <f t="shared" si="1"/>
        <v>1300</v>
      </c>
      <c r="H45" s="53">
        <f>SUM(H46)</f>
        <v>123100</v>
      </c>
    </row>
    <row r="46" spans="1:10" ht="33.75" customHeight="1" thickBot="1">
      <c r="A46" s="8">
        <v>39</v>
      </c>
      <c r="B46" s="36" t="s">
        <v>189</v>
      </c>
      <c r="C46" s="36" t="s">
        <v>70</v>
      </c>
      <c r="D46" s="18"/>
      <c r="E46" s="7" t="s">
        <v>227</v>
      </c>
      <c r="F46" s="53">
        <f t="shared" si="1"/>
        <v>1300</v>
      </c>
      <c r="G46" s="53">
        <f t="shared" si="1"/>
        <v>1300</v>
      </c>
      <c r="H46" s="53">
        <f>SUM(H47)</f>
        <v>123100</v>
      </c>
    </row>
    <row r="47" spans="1:10" ht="102.75" customHeight="1" thickBot="1">
      <c r="A47" s="8">
        <v>40</v>
      </c>
      <c r="B47" s="36" t="s">
        <v>189</v>
      </c>
      <c r="C47" s="36" t="s">
        <v>190</v>
      </c>
      <c r="D47" s="18"/>
      <c r="E47" s="69" t="s">
        <v>214</v>
      </c>
      <c r="F47" s="53">
        <f t="shared" si="1"/>
        <v>1300</v>
      </c>
      <c r="G47" s="53">
        <f t="shared" si="1"/>
        <v>1300</v>
      </c>
      <c r="H47" s="53">
        <f>SUM(H48)</f>
        <v>123100</v>
      </c>
    </row>
    <row r="48" spans="1:10" ht="45.75" customHeight="1" thickBot="1">
      <c r="A48" s="7">
        <v>41</v>
      </c>
      <c r="B48" s="36" t="s">
        <v>189</v>
      </c>
      <c r="C48" s="36" t="s">
        <v>190</v>
      </c>
      <c r="D48" s="18">
        <v>200</v>
      </c>
      <c r="E48" s="7" t="s">
        <v>241</v>
      </c>
      <c r="F48" s="53">
        <v>1300</v>
      </c>
      <c r="G48" s="53">
        <v>1300</v>
      </c>
      <c r="H48" s="53">
        <v>123100</v>
      </c>
    </row>
    <row r="49" spans="1:9" ht="73.5" customHeight="1" thickBot="1">
      <c r="A49" s="8">
        <v>42</v>
      </c>
      <c r="B49" s="36" t="s">
        <v>43</v>
      </c>
      <c r="C49" s="36"/>
      <c r="D49" s="18"/>
      <c r="E49" s="7" t="s">
        <v>20</v>
      </c>
      <c r="F49" s="56">
        <f>SUM(F50)</f>
        <v>15056590.09</v>
      </c>
      <c r="G49" s="56">
        <f>SUM(G50)</f>
        <v>15108750.1</v>
      </c>
      <c r="H49" s="56">
        <f>SUM(H50)</f>
        <v>15108750.1</v>
      </c>
    </row>
    <row r="50" spans="1:9" ht="35.25" customHeight="1" thickBot="1">
      <c r="A50" s="8">
        <v>43</v>
      </c>
      <c r="B50" s="36" t="s">
        <v>43</v>
      </c>
      <c r="C50" s="36" t="s">
        <v>70</v>
      </c>
      <c r="D50" s="18"/>
      <c r="E50" s="7" t="s">
        <v>227</v>
      </c>
      <c r="F50" s="56">
        <f>F51+F53+F56</f>
        <v>15056590.09</v>
      </c>
      <c r="G50" s="56">
        <f>G51+G53</f>
        <v>15108750.1</v>
      </c>
      <c r="H50" s="56">
        <f>H51+H53</f>
        <v>15108750.1</v>
      </c>
    </row>
    <row r="51" spans="1:9" ht="47.25" customHeight="1" thickBot="1">
      <c r="A51" s="7">
        <v>44</v>
      </c>
      <c r="B51" s="36" t="s">
        <v>43</v>
      </c>
      <c r="C51" s="36" t="s">
        <v>76</v>
      </c>
      <c r="D51" s="18"/>
      <c r="E51" s="7" t="s">
        <v>21</v>
      </c>
      <c r="F51" s="53">
        <f>SUM(F52)</f>
        <v>1939878.58</v>
      </c>
      <c r="G51" s="53">
        <f>SUM(G52)</f>
        <v>1815942.4</v>
      </c>
      <c r="H51" s="53">
        <f>SUM(H52)</f>
        <v>1815942.4</v>
      </c>
    </row>
    <row r="52" spans="1:9" ht="117.75" customHeight="1" thickBot="1">
      <c r="A52" s="8">
        <v>45</v>
      </c>
      <c r="B52" s="47" t="s">
        <v>43</v>
      </c>
      <c r="C52" s="47" t="s">
        <v>76</v>
      </c>
      <c r="D52" s="48">
        <v>100</v>
      </c>
      <c r="E52" s="14" t="s">
        <v>240</v>
      </c>
      <c r="F52" s="56">
        <v>1939878.58</v>
      </c>
      <c r="G52" s="53">
        <v>1815942.4</v>
      </c>
      <c r="H52" s="53">
        <v>1815942.4</v>
      </c>
    </row>
    <row r="53" spans="1:9" ht="45" customHeight="1" thickBot="1">
      <c r="A53" s="8">
        <v>46</v>
      </c>
      <c r="B53" s="36" t="s">
        <v>43</v>
      </c>
      <c r="C53" s="36" t="s">
        <v>72</v>
      </c>
      <c r="D53" s="18"/>
      <c r="E53" s="7" t="s">
        <v>75</v>
      </c>
      <c r="F53" s="56">
        <f>SUM(F54,F55)</f>
        <v>12738621.039999999</v>
      </c>
      <c r="G53" s="56">
        <f>SUM(G54,G55)</f>
        <v>13292807.699999999</v>
      </c>
      <c r="H53" s="56">
        <f>SUM(H54,H55)</f>
        <v>13292807.699999999</v>
      </c>
      <c r="I53" s="17"/>
    </row>
    <row r="54" spans="1:9" ht="116.25" customHeight="1" thickBot="1">
      <c r="A54" s="7">
        <v>47</v>
      </c>
      <c r="B54" s="47" t="s">
        <v>43</v>
      </c>
      <c r="C54" s="47" t="s">
        <v>72</v>
      </c>
      <c r="D54" s="48">
        <v>100</v>
      </c>
      <c r="E54" s="14" t="s">
        <v>240</v>
      </c>
      <c r="F54" s="56">
        <v>10846920.09</v>
      </c>
      <c r="G54" s="56">
        <v>11410807.699999999</v>
      </c>
      <c r="H54" s="56">
        <v>11410807.699999999</v>
      </c>
      <c r="I54" s="24"/>
    </row>
    <row r="55" spans="1:9" ht="45.75" customHeight="1" thickBot="1">
      <c r="A55" s="8">
        <v>48</v>
      </c>
      <c r="B55" s="36" t="s">
        <v>43</v>
      </c>
      <c r="C55" s="36" t="s">
        <v>72</v>
      </c>
      <c r="D55" s="18">
        <v>200</v>
      </c>
      <c r="E55" s="7" t="s">
        <v>241</v>
      </c>
      <c r="F55" s="56">
        <v>1891700.95</v>
      </c>
      <c r="G55" s="56">
        <v>1882000</v>
      </c>
      <c r="H55" s="56">
        <v>1882000</v>
      </c>
      <c r="I55" s="17"/>
    </row>
    <row r="56" spans="1:9" ht="135.75" customHeight="1" thickBot="1">
      <c r="A56" s="8">
        <v>49</v>
      </c>
      <c r="B56" s="46" t="s">
        <v>43</v>
      </c>
      <c r="C56" s="46" t="s">
        <v>514</v>
      </c>
      <c r="D56" s="102"/>
      <c r="E56" s="80" t="s">
        <v>513</v>
      </c>
      <c r="F56" s="56">
        <f>F57</f>
        <v>378090.47</v>
      </c>
      <c r="G56" s="56">
        <f>G57</f>
        <v>0</v>
      </c>
      <c r="H56" s="56">
        <f>H57</f>
        <v>0</v>
      </c>
      <c r="I56" s="17"/>
    </row>
    <row r="57" spans="1:9" ht="119.25" customHeight="1" thickBot="1">
      <c r="A57" s="7">
        <v>50</v>
      </c>
      <c r="B57" s="46" t="s">
        <v>43</v>
      </c>
      <c r="C57" s="46" t="s">
        <v>514</v>
      </c>
      <c r="D57" s="102">
        <v>100</v>
      </c>
      <c r="E57" s="80" t="s">
        <v>240</v>
      </c>
      <c r="F57" s="56">
        <v>378090.47</v>
      </c>
      <c r="G57" s="56">
        <v>0</v>
      </c>
      <c r="H57" s="56">
        <v>0</v>
      </c>
      <c r="I57" s="17"/>
    </row>
    <row r="58" spans="1:9" ht="15.75" thickBot="1">
      <c r="A58" s="8">
        <v>51</v>
      </c>
      <c r="B58" s="36" t="s">
        <v>44</v>
      </c>
      <c r="C58" s="36"/>
      <c r="D58" s="18"/>
      <c r="E58" s="7" t="s">
        <v>1</v>
      </c>
      <c r="F58" s="52">
        <f t="shared" ref="F58:G60" si="2">SUM(F59)</f>
        <v>0</v>
      </c>
      <c r="G58" s="52">
        <f t="shared" si="2"/>
        <v>290000</v>
      </c>
      <c r="H58" s="52">
        <f>SUM(H59)</f>
        <v>290000</v>
      </c>
    </row>
    <row r="59" spans="1:9" ht="35.25" customHeight="1" thickBot="1">
      <c r="A59" s="8">
        <v>52</v>
      </c>
      <c r="B59" s="36" t="s">
        <v>44</v>
      </c>
      <c r="C59" s="36" t="s">
        <v>70</v>
      </c>
      <c r="D59" s="18"/>
      <c r="E59" s="7" t="s">
        <v>227</v>
      </c>
      <c r="F59" s="52">
        <f t="shared" si="2"/>
        <v>0</v>
      </c>
      <c r="G59" s="52">
        <f t="shared" si="2"/>
        <v>290000</v>
      </c>
      <c r="H59" s="52">
        <f>SUM(H60)</f>
        <v>290000</v>
      </c>
    </row>
    <row r="60" spans="1:9" ht="30.75" customHeight="1" thickBot="1">
      <c r="A60" s="7">
        <v>53</v>
      </c>
      <c r="B60" s="36" t="s">
        <v>44</v>
      </c>
      <c r="C60" s="36" t="s">
        <v>77</v>
      </c>
      <c r="D60" s="18"/>
      <c r="E60" s="7" t="s">
        <v>2</v>
      </c>
      <c r="F60" s="52">
        <f t="shared" si="2"/>
        <v>0</v>
      </c>
      <c r="G60" s="52">
        <f t="shared" si="2"/>
        <v>290000</v>
      </c>
      <c r="H60" s="52">
        <f>SUM(H61)</f>
        <v>290000</v>
      </c>
    </row>
    <row r="61" spans="1:9" ht="15.75" thickBot="1">
      <c r="A61" s="8">
        <v>54</v>
      </c>
      <c r="B61" s="36" t="s">
        <v>44</v>
      </c>
      <c r="C61" s="36" t="s">
        <v>77</v>
      </c>
      <c r="D61" s="18">
        <v>800</v>
      </c>
      <c r="E61" s="7" t="s">
        <v>242</v>
      </c>
      <c r="F61" s="53">
        <v>0</v>
      </c>
      <c r="G61" s="52">
        <v>290000</v>
      </c>
      <c r="H61" s="52">
        <v>290000</v>
      </c>
    </row>
    <row r="62" spans="1:9" ht="30.75" customHeight="1" thickBot="1">
      <c r="A62" s="8">
        <v>55</v>
      </c>
      <c r="B62" s="36" t="s">
        <v>45</v>
      </c>
      <c r="C62" s="36"/>
      <c r="D62" s="18"/>
      <c r="E62" s="7" t="s">
        <v>3</v>
      </c>
      <c r="F62" s="52">
        <f>F63+F73+F76</f>
        <v>112058755.21000001</v>
      </c>
      <c r="G62" s="52">
        <f>G63+G73+G76</f>
        <v>89873270.209999993</v>
      </c>
      <c r="H62" s="52">
        <f>H63+H73+H76</f>
        <v>31740375.100000001</v>
      </c>
    </row>
    <row r="63" spans="1:9" s="3" customFormat="1" ht="61.5" customHeight="1" thickBot="1">
      <c r="A63" s="7">
        <v>56</v>
      </c>
      <c r="B63" s="36" t="s">
        <v>45</v>
      </c>
      <c r="C63" s="36" t="s">
        <v>74</v>
      </c>
      <c r="D63" s="18"/>
      <c r="E63" s="7" t="s">
        <v>537</v>
      </c>
      <c r="F63" s="52">
        <f>SUM(,F64)</f>
        <v>456000</v>
      </c>
      <c r="G63" s="52">
        <f>SUM(,G64)</f>
        <v>470000</v>
      </c>
      <c r="H63" s="52">
        <f>SUM(,H64)</f>
        <v>485000</v>
      </c>
    </row>
    <row r="64" spans="1:9" s="4" customFormat="1" ht="60" customHeight="1" thickBot="1">
      <c r="A64" s="8">
        <v>57</v>
      </c>
      <c r="B64" s="36" t="s">
        <v>45</v>
      </c>
      <c r="C64" s="36" t="s">
        <v>120</v>
      </c>
      <c r="D64" s="18"/>
      <c r="E64" s="7" t="s">
        <v>542</v>
      </c>
      <c r="F64" s="52">
        <f>F65+F67+F69+F71</f>
        <v>456000</v>
      </c>
      <c r="G64" s="52">
        <f>G65+G67+G69+G71</f>
        <v>470000</v>
      </c>
      <c r="H64" s="52">
        <f>H65+H67+H69+H71</f>
        <v>485000</v>
      </c>
    </row>
    <row r="65" spans="1:10" ht="27" customHeight="1" thickBot="1">
      <c r="A65" s="8">
        <v>58</v>
      </c>
      <c r="B65" s="36" t="s">
        <v>45</v>
      </c>
      <c r="C65" s="36" t="s">
        <v>220</v>
      </c>
      <c r="D65" s="18"/>
      <c r="E65" s="7" t="s">
        <v>221</v>
      </c>
      <c r="F65" s="53">
        <f>SUM(F66)</f>
        <v>40600</v>
      </c>
      <c r="G65" s="53">
        <f>SUM(G66)</f>
        <v>100000</v>
      </c>
      <c r="H65" s="53">
        <f>SUM(H66)</f>
        <v>100000</v>
      </c>
    </row>
    <row r="66" spans="1:10" ht="45.75" customHeight="1" thickBot="1">
      <c r="A66" s="7">
        <v>59</v>
      </c>
      <c r="B66" s="36" t="s">
        <v>45</v>
      </c>
      <c r="C66" s="36" t="s">
        <v>220</v>
      </c>
      <c r="D66" s="18">
        <v>200</v>
      </c>
      <c r="E66" s="7" t="s">
        <v>241</v>
      </c>
      <c r="F66" s="53">
        <v>40600</v>
      </c>
      <c r="G66" s="53">
        <v>100000</v>
      </c>
      <c r="H66" s="53">
        <v>100000</v>
      </c>
    </row>
    <row r="67" spans="1:10" ht="45" customHeight="1" thickBot="1">
      <c r="A67" s="8">
        <v>60</v>
      </c>
      <c r="B67" s="36" t="s">
        <v>45</v>
      </c>
      <c r="C67" s="36" t="s">
        <v>421</v>
      </c>
      <c r="D67" s="18"/>
      <c r="E67" s="7" t="s">
        <v>422</v>
      </c>
      <c r="F67" s="53">
        <f>F68</f>
        <v>59400</v>
      </c>
      <c r="G67" s="53">
        <f>G68</f>
        <v>0</v>
      </c>
      <c r="H67" s="53">
        <f>H68</f>
        <v>0</v>
      </c>
    </row>
    <row r="68" spans="1:10" ht="45.75" customHeight="1" thickBot="1">
      <c r="A68" s="8">
        <v>61</v>
      </c>
      <c r="B68" s="36" t="s">
        <v>45</v>
      </c>
      <c r="C68" s="36" t="s">
        <v>421</v>
      </c>
      <c r="D68" s="18">
        <v>200</v>
      </c>
      <c r="E68" s="7" t="s">
        <v>241</v>
      </c>
      <c r="F68" s="53">
        <v>59400</v>
      </c>
      <c r="G68" s="53">
        <v>0</v>
      </c>
      <c r="H68" s="53">
        <v>0</v>
      </c>
    </row>
    <row r="69" spans="1:10" ht="57.75" customHeight="1" thickBot="1">
      <c r="A69" s="7">
        <v>62</v>
      </c>
      <c r="B69" s="36" t="s">
        <v>45</v>
      </c>
      <c r="C69" s="36" t="s">
        <v>78</v>
      </c>
      <c r="D69" s="18"/>
      <c r="E69" s="7" t="s">
        <v>79</v>
      </c>
      <c r="F69" s="53">
        <f>SUM(F70)</f>
        <v>293400</v>
      </c>
      <c r="G69" s="53">
        <f>SUM(G70)</f>
        <v>307400</v>
      </c>
      <c r="H69" s="53">
        <f>SUM(H70)</f>
        <v>322400</v>
      </c>
    </row>
    <row r="70" spans="1:10" ht="47.25" customHeight="1" thickBot="1">
      <c r="A70" s="8">
        <v>63</v>
      </c>
      <c r="B70" s="36" t="s">
        <v>45</v>
      </c>
      <c r="C70" s="36" t="s">
        <v>78</v>
      </c>
      <c r="D70" s="18">
        <v>200</v>
      </c>
      <c r="E70" s="7" t="s">
        <v>241</v>
      </c>
      <c r="F70" s="53">
        <v>293400</v>
      </c>
      <c r="G70" s="53">
        <v>307400</v>
      </c>
      <c r="H70" s="53">
        <v>322400</v>
      </c>
    </row>
    <row r="71" spans="1:10" ht="44.25" customHeight="1" thickBot="1">
      <c r="A71" s="8">
        <v>64</v>
      </c>
      <c r="B71" s="36" t="s">
        <v>45</v>
      </c>
      <c r="C71" s="36" t="s">
        <v>80</v>
      </c>
      <c r="D71" s="18"/>
      <c r="E71" s="7" t="s">
        <v>305</v>
      </c>
      <c r="F71" s="53">
        <f>SUM(F72)</f>
        <v>62600</v>
      </c>
      <c r="G71" s="53">
        <f>SUM(G72)</f>
        <v>62600</v>
      </c>
      <c r="H71" s="53">
        <f>SUM(H72)</f>
        <v>62600</v>
      </c>
    </row>
    <row r="72" spans="1:10" ht="47.25" customHeight="1" thickBot="1">
      <c r="A72" s="7">
        <v>65</v>
      </c>
      <c r="B72" s="36" t="s">
        <v>45</v>
      </c>
      <c r="C72" s="36" t="s">
        <v>80</v>
      </c>
      <c r="D72" s="18">
        <v>200</v>
      </c>
      <c r="E72" s="7" t="s">
        <v>241</v>
      </c>
      <c r="F72" s="53">
        <v>62600</v>
      </c>
      <c r="G72" s="53">
        <v>62600</v>
      </c>
      <c r="H72" s="53">
        <v>62600</v>
      </c>
    </row>
    <row r="73" spans="1:10" ht="75" customHeight="1" thickBot="1">
      <c r="A73" s="8">
        <v>66</v>
      </c>
      <c r="B73" s="36" t="s">
        <v>45</v>
      </c>
      <c r="C73" s="36" t="s">
        <v>224</v>
      </c>
      <c r="D73" s="18"/>
      <c r="E73" s="130" t="s">
        <v>565</v>
      </c>
      <c r="F73" s="53">
        <f>SUM(F74)</f>
        <v>748941.49</v>
      </c>
      <c r="G73" s="53">
        <f>SUM(G74)</f>
        <v>769400</v>
      </c>
      <c r="H73" s="53">
        <f>H74</f>
        <v>769400</v>
      </c>
      <c r="I73" s="17"/>
    </row>
    <row r="74" spans="1:10" ht="88.5" customHeight="1" thickBot="1">
      <c r="A74" s="8">
        <v>67</v>
      </c>
      <c r="B74" s="36" t="s">
        <v>45</v>
      </c>
      <c r="C74" s="37" t="s">
        <v>223</v>
      </c>
      <c r="D74" s="18"/>
      <c r="E74" s="130" t="s">
        <v>566</v>
      </c>
      <c r="F74" s="53">
        <f>SUM(F75)</f>
        <v>748941.49</v>
      </c>
      <c r="G74" s="53">
        <f>SUM(G75)</f>
        <v>769400</v>
      </c>
      <c r="H74" s="53">
        <f>H75</f>
        <v>769400</v>
      </c>
      <c r="I74" s="17"/>
    </row>
    <row r="75" spans="1:10" ht="43.5" customHeight="1" thickBot="1">
      <c r="A75" s="7">
        <v>68</v>
      </c>
      <c r="B75" s="36" t="s">
        <v>45</v>
      </c>
      <c r="C75" s="37" t="s">
        <v>223</v>
      </c>
      <c r="D75" s="18">
        <v>200</v>
      </c>
      <c r="E75" s="7" t="s">
        <v>241</v>
      </c>
      <c r="F75" s="53">
        <v>748941.49</v>
      </c>
      <c r="G75" s="53">
        <v>769400</v>
      </c>
      <c r="H75" s="53">
        <v>769400</v>
      </c>
      <c r="I75" s="17"/>
    </row>
    <row r="76" spans="1:10" ht="33" customHeight="1" thickBot="1">
      <c r="A76" s="8">
        <v>69</v>
      </c>
      <c r="B76" s="36" t="s">
        <v>45</v>
      </c>
      <c r="C76" s="36" t="s">
        <v>70</v>
      </c>
      <c r="D76" s="18"/>
      <c r="E76" s="7" t="s">
        <v>227</v>
      </c>
      <c r="F76" s="52">
        <f>F77+F83+F85+F87+F89+F93+F96+F98+F101+F103+F105</f>
        <v>110853813.72000001</v>
      </c>
      <c r="G76" s="52">
        <f>G77+G83+G85+G87+G89+G93+G96+G98+G101+G103+G105</f>
        <v>88633870.209999993</v>
      </c>
      <c r="H76" s="52">
        <f>H77+H83+H85+H87+H89+H93+H96+H98+H101+H103+H105</f>
        <v>30485975.100000001</v>
      </c>
    </row>
    <row r="77" spans="1:10" ht="29.25" thickBot="1">
      <c r="A77" s="8">
        <v>70</v>
      </c>
      <c r="B77" s="36" t="s">
        <v>45</v>
      </c>
      <c r="C77" s="36" t="s">
        <v>118</v>
      </c>
      <c r="D77" s="18"/>
      <c r="E77" s="7" t="s">
        <v>237</v>
      </c>
      <c r="F77" s="52">
        <f>F78+F79+F80+F81+F82</f>
        <v>5791411.9500000002</v>
      </c>
      <c r="G77" s="52">
        <f>G78+G79+G81+G82</f>
        <v>5884493.9900000002</v>
      </c>
      <c r="H77" s="52">
        <f>H78+H79+H81+H82</f>
        <v>6324549.1699999999</v>
      </c>
    </row>
    <row r="78" spans="1:10" ht="117.75" customHeight="1" thickBot="1">
      <c r="A78" s="7">
        <v>71</v>
      </c>
      <c r="B78" s="36" t="s">
        <v>45</v>
      </c>
      <c r="C78" s="36" t="s">
        <v>118</v>
      </c>
      <c r="D78" s="18">
        <v>100</v>
      </c>
      <c r="E78" s="7" t="s">
        <v>240</v>
      </c>
      <c r="F78" s="53">
        <v>0</v>
      </c>
      <c r="G78" s="52">
        <v>45000</v>
      </c>
      <c r="H78" s="52">
        <v>45000</v>
      </c>
    </row>
    <row r="79" spans="1:10" ht="45" customHeight="1" thickBot="1">
      <c r="A79" s="8">
        <v>72</v>
      </c>
      <c r="B79" s="47" t="s">
        <v>45</v>
      </c>
      <c r="C79" s="47" t="s">
        <v>118</v>
      </c>
      <c r="D79" s="48">
        <v>200</v>
      </c>
      <c r="E79" s="14" t="s">
        <v>241</v>
      </c>
      <c r="F79" s="56">
        <v>2558931.21</v>
      </c>
      <c r="G79" s="52">
        <v>5839493.9900000002</v>
      </c>
      <c r="H79" s="52">
        <v>6279549.1699999999</v>
      </c>
      <c r="I79" s="17"/>
      <c r="J79" s="17"/>
    </row>
    <row r="80" spans="1:10" ht="29.25" thickBot="1">
      <c r="A80" s="8">
        <v>73</v>
      </c>
      <c r="B80" s="47" t="s">
        <v>45</v>
      </c>
      <c r="C80" s="47" t="s">
        <v>118</v>
      </c>
      <c r="D80" s="48">
        <v>300</v>
      </c>
      <c r="E80" s="14" t="s">
        <v>245</v>
      </c>
      <c r="F80" s="56">
        <v>25000</v>
      </c>
      <c r="G80" s="52">
        <v>0</v>
      </c>
      <c r="H80" s="52">
        <v>0</v>
      </c>
      <c r="I80" s="17"/>
      <c r="J80" s="17"/>
    </row>
    <row r="81" spans="1:10" ht="45" customHeight="1" thickBot="1">
      <c r="A81" s="7">
        <v>74</v>
      </c>
      <c r="B81" s="47" t="s">
        <v>45</v>
      </c>
      <c r="C81" s="47" t="s">
        <v>118</v>
      </c>
      <c r="D81" s="48">
        <v>400</v>
      </c>
      <c r="E81" s="14" t="s">
        <v>244</v>
      </c>
      <c r="F81" s="56">
        <v>618000</v>
      </c>
      <c r="G81" s="52">
        <v>0</v>
      </c>
      <c r="H81" s="52">
        <v>0</v>
      </c>
      <c r="I81" s="17"/>
      <c r="J81" s="17"/>
    </row>
    <row r="82" spans="1:10" ht="21" customHeight="1" thickBot="1">
      <c r="A82" s="8">
        <v>75</v>
      </c>
      <c r="B82" s="47" t="s">
        <v>45</v>
      </c>
      <c r="C82" s="47" t="s">
        <v>118</v>
      </c>
      <c r="D82" s="48">
        <v>800</v>
      </c>
      <c r="E82" s="14" t="s">
        <v>242</v>
      </c>
      <c r="F82" s="56">
        <v>2589480.7400000002</v>
      </c>
      <c r="G82" s="52">
        <v>0</v>
      </c>
      <c r="H82" s="52">
        <v>0</v>
      </c>
      <c r="I82" s="17"/>
      <c r="J82" s="17"/>
    </row>
    <row r="83" spans="1:10" ht="147" customHeight="1" thickBot="1">
      <c r="A83" s="8">
        <v>76</v>
      </c>
      <c r="B83" s="38" t="s">
        <v>45</v>
      </c>
      <c r="C83" s="36" t="s">
        <v>225</v>
      </c>
      <c r="D83" s="18"/>
      <c r="E83" s="71" t="s">
        <v>368</v>
      </c>
      <c r="F83" s="55">
        <f>F84</f>
        <v>100000</v>
      </c>
      <c r="G83" s="55">
        <f>G84</f>
        <v>300000</v>
      </c>
      <c r="H83" s="55">
        <f>H84</f>
        <v>300000</v>
      </c>
      <c r="I83" s="17"/>
      <c r="J83" s="17"/>
    </row>
    <row r="84" spans="1:10" ht="48.75" customHeight="1" thickBot="1">
      <c r="A84" s="7">
        <v>77</v>
      </c>
      <c r="B84" s="38" t="s">
        <v>45</v>
      </c>
      <c r="C84" s="36" t="s">
        <v>225</v>
      </c>
      <c r="D84" s="18">
        <v>200</v>
      </c>
      <c r="E84" s="14" t="s">
        <v>241</v>
      </c>
      <c r="F84" s="55">
        <v>100000</v>
      </c>
      <c r="G84" s="55">
        <v>300000</v>
      </c>
      <c r="H84" s="55">
        <v>300000</v>
      </c>
    </row>
    <row r="85" spans="1:10" ht="44.25" customHeight="1" thickBot="1">
      <c r="A85" s="8">
        <v>78</v>
      </c>
      <c r="B85" s="38" t="s">
        <v>45</v>
      </c>
      <c r="C85" s="36" t="s">
        <v>462</v>
      </c>
      <c r="D85" s="18"/>
      <c r="E85" s="7" t="s">
        <v>463</v>
      </c>
      <c r="F85" s="52">
        <f>F86</f>
        <v>16628854.449999999</v>
      </c>
      <c r="G85" s="52">
        <f>G86</f>
        <v>0</v>
      </c>
      <c r="H85" s="52">
        <f>H86</f>
        <v>0</v>
      </c>
      <c r="I85" s="20"/>
    </row>
    <row r="86" spans="1:10" ht="19.5" customHeight="1" thickBot="1">
      <c r="A86" s="8">
        <v>79</v>
      </c>
      <c r="B86" s="119" t="s">
        <v>45</v>
      </c>
      <c r="C86" s="47" t="s">
        <v>462</v>
      </c>
      <c r="D86" s="48">
        <v>800</v>
      </c>
      <c r="E86" s="14" t="s">
        <v>242</v>
      </c>
      <c r="F86" s="55">
        <v>16628854.449999999</v>
      </c>
      <c r="G86" s="52">
        <v>0</v>
      </c>
      <c r="H86" s="52">
        <v>0</v>
      </c>
    </row>
    <row r="87" spans="1:10" ht="191.25" customHeight="1" thickBot="1">
      <c r="A87" s="7">
        <v>80</v>
      </c>
      <c r="B87" s="119" t="s">
        <v>45</v>
      </c>
      <c r="C87" s="47" t="s">
        <v>502</v>
      </c>
      <c r="D87" s="48"/>
      <c r="E87" s="80" t="s">
        <v>503</v>
      </c>
      <c r="F87" s="55">
        <f>F88</f>
        <v>200300</v>
      </c>
      <c r="G87" s="55">
        <f>G88</f>
        <v>0</v>
      </c>
      <c r="H87" s="55">
        <f>H88</f>
        <v>0</v>
      </c>
    </row>
    <row r="88" spans="1:10" ht="21.75" customHeight="1" thickBot="1">
      <c r="A88" s="8">
        <v>81</v>
      </c>
      <c r="B88" s="119" t="s">
        <v>45</v>
      </c>
      <c r="C88" s="47" t="s">
        <v>502</v>
      </c>
      <c r="D88" s="48">
        <v>800</v>
      </c>
      <c r="E88" s="14" t="s">
        <v>242</v>
      </c>
      <c r="F88" s="55">
        <v>200300</v>
      </c>
      <c r="G88" s="55">
        <v>0</v>
      </c>
      <c r="H88" s="55">
        <v>0</v>
      </c>
    </row>
    <row r="89" spans="1:10" ht="50.25" customHeight="1" thickBot="1">
      <c r="A89" s="8">
        <v>82</v>
      </c>
      <c r="B89" s="36" t="s">
        <v>45</v>
      </c>
      <c r="C89" s="36" t="s">
        <v>119</v>
      </c>
      <c r="D89" s="18"/>
      <c r="E89" s="7" t="s">
        <v>22</v>
      </c>
      <c r="F89" s="53">
        <f>F90+F91+F92</f>
        <v>80457286.180000007</v>
      </c>
      <c r="G89" s="53">
        <f>SUM(G90,G91,G92)</f>
        <v>77384403.870000005</v>
      </c>
      <c r="H89" s="53">
        <f>SUM(H90,H91,H92)</f>
        <v>18796453.579999998</v>
      </c>
    </row>
    <row r="90" spans="1:10" ht="117.75" customHeight="1" thickBot="1">
      <c r="A90" s="7">
        <v>83</v>
      </c>
      <c r="B90" s="47" t="s">
        <v>45</v>
      </c>
      <c r="C90" s="47" t="s">
        <v>119</v>
      </c>
      <c r="D90" s="48">
        <v>100</v>
      </c>
      <c r="E90" s="14" t="s">
        <v>240</v>
      </c>
      <c r="F90" s="56">
        <v>59714812.259999998</v>
      </c>
      <c r="G90" s="53">
        <v>63575026.259999998</v>
      </c>
      <c r="H90" s="53">
        <v>18596453.579999998</v>
      </c>
      <c r="I90" s="23"/>
    </row>
    <row r="91" spans="1:10" ht="45" customHeight="1" thickBot="1">
      <c r="A91" s="8">
        <v>84</v>
      </c>
      <c r="B91" s="47" t="s">
        <v>45</v>
      </c>
      <c r="C91" s="47" t="s">
        <v>119</v>
      </c>
      <c r="D91" s="48">
        <v>200</v>
      </c>
      <c r="E91" s="14" t="s">
        <v>241</v>
      </c>
      <c r="F91" s="56">
        <v>20731138.920000002</v>
      </c>
      <c r="G91" s="53">
        <v>13809377.609999999</v>
      </c>
      <c r="H91" s="53">
        <v>200000</v>
      </c>
    </row>
    <row r="92" spans="1:10" ht="17.25" customHeight="1" thickBot="1">
      <c r="A92" s="8">
        <v>85</v>
      </c>
      <c r="B92" s="36" t="s">
        <v>45</v>
      </c>
      <c r="C92" s="36" t="s">
        <v>119</v>
      </c>
      <c r="D92" s="18">
        <v>800</v>
      </c>
      <c r="E92" s="7" t="s">
        <v>242</v>
      </c>
      <c r="F92" s="53">
        <v>11335</v>
      </c>
      <c r="G92" s="53">
        <v>0</v>
      </c>
      <c r="H92" s="53">
        <v>0</v>
      </c>
    </row>
    <row r="93" spans="1:10" ht="46.5" customHeight="1" thickBot="1">
      <c r="A93" s="7">
        <v>86</v>
      </c>
      <c r="B93" s="36" t="s">
        <v>45</v>
      </c>
      <c r="C93" s="36" t="s">
        <v>72</v>
      </c>
      <c r="D93" s="18"/>
      <c r="E93" s="7" t="s">
        <v>75</v>
      </c>
      <c r="F93" s="56">
        <f>SUM(F94,F95)</f>
        <v>4786828.3</v>
      </c>
      <c r="G93" s="56">
        <f>SUM(G94,G95)</f>
        <v>4945072.3499999996</v>
      </c>
      <c r="H93" s="56">
        <f>SUM(H94,H95)</f>
        <v>4945072.3499999996</v>
      </c>
    </row>
    <row r="94" spans="1:10" ht="117.75" customHeight="1" thickBot="1">
      <c r="A94" s="8">
        <v>87</v>
      </c>
      <c r="B94" s="47" t="s">
        <v>45</v>
      </c>
      <c r="C94" s="47" t="s">
        <v>72</v>
      </c>
      <c r="D94" s="48">
        <v>100</v>
      </c>
      <c r="E94" s="14" t="s">
        <v>240</v>
      </c>
      <c r="F94" s="56">
        <v>4700628.3</v>
      </c>
      <c r="G94" s="53">
        <v>4863072.3499999996</v>
      </c>
      <c r="H94" s="53">
        <v>4863072.3499999996</v>
      </c>
      <c r="I94" s="24"/>
    </row>
    <row r="95" spans="1:10" ht="49.5" customHeight="1" thickBot="1">
      <c r="A95" s="8">
        <v>88</v>
      </c>
      <c r="B95" s="36" t="s">
        <v>45</v>
      </c>
      <c r="C95" s="36" t="s">
        <v>72</v>
      </c>
      <c r="D95" s="18">
        <v>200</v>
      </c>
      <c r="E95" s="7" t="s">
        <v>241</v>
      </c>
      <c r="F95" s="53">
        <v>86200</v>
      </c>
      <c r="G95" s="53">
        <v>82000</v>
      </c>
      <c r="H95" s="53">
        <v>82000</v>
      </c>
    </row>
    <row r="96" spans="1:10" s="17" customFormat="1" ht="133.5" customHeight="1" thickBot="1">
      <c r="A96" s="7">
        <v>89</v>
      </c>
      <c r="B96" s="36" t="s">
        <v>45</v>
      </c>
      <c r="C96" s="36" t="s">
        <v>160</v>
      </c>
      <c r="D96" s="18"/>
      <c r="E96" s="7" t="s">
        <v>314</v>
      </c>
      <c r="F96" s="53">
        <f>SUM(F97)</f>
        <v>200</v>
      </c>
      <c r="G96" s="53">
        <f>SUM(G97)</f>
        <v>200</v>
      </c>
      <c r="H96" s="53">
        <f>SUM(H97)</f>
        <v>200</v>
      </c>
    </row>
    <row r="97" spans="1:8" ht="46.5" customHeight="1" thickBot="1">
      <c r="A97" s="8">
        <v>90</v>
      </c>
      <c r="B97" s="36" t="s">
        <v>45</v>
      </c>
      <c r="C97" s="36" t="s">
        <v>160</v>
      </c>
      <c r="D97" s="18">
        <v>200</v>
      </c>
      <c r="E97" s="7" t="s">
        <v>241</v>
      </c>
      <c r="F97" s="53">
        <v>200</v>
      </c>
      <c r="G97" s="53">
        <v>200</v>
      </c>
      <c r="H97" s="53">
        <v>200</v>
      </c>
    </row>
    <row r="98" spans="1:8" ht="60" customHeight="1" thickBot="1">
      <c r="A98" s="8">
        <v>91</v>
      </c>
      <c r="B98" s="36" t="s">
        <v>45</v>
      </c>
      <c r="C98" s="36" t="s">
        <v>161</v>
      </c>
      <c r="D98" s="18"/>
      <c r="E98" s="14" t="s">
        <v>213</v>
      </c>
      <c r="F98" s="53">
        <f>F99+F100</f>
        <v>120900</v>
      </c>
      <c r="G98" s="53">
        <f>G99+G100</f>
        <v>119700</v>
      </c>
      <c r="H98" s="53">
        <f>H99+H100</f>
        <v>119700</v>
      </c>
    </row>
    <row r="99" spans="1:8" ht="119.25" customHeight="1" thickBot="1">
      <c r="A99" s="7">
        <v>92</v>
      </c>
      <c r="B99" s="47" t="s">
        <v>45</v>
      </c>
      <c r="C99" s="47" t="s">
        <v>161</v>
      </c>
      <c r="D99" s="48">
        <v>100</v>
      </c>
      <c r="E99" s="14" t="s">
        <v>240</v>
      </c>
      <c r="F99" s="56">
        <v>117432.21</v>
      </c>
      <c r="G99" s="53">
        <v>119700</v>
      </c>
      <c r="H99" s="53">
        <v>119700</v>
      </c>
    </row>
    <row r="100" spans="1:8" ht="57.75" thickBot="1">
      <c r="A100" s="8">
        <v>93</v>
      </c>
      <c r="B100" s="47" t="s">
        <v>45</v>
      </c>
      <c r="C100" s="47" t="s">
        <v>161</v>
      </c>
      <c r="D100" s="115">
        <v>200</v>
      </c>
      <c r="E100" s="14" t="s">
        <v>241</v>
      </c>
      <c r="F100" s="56">
        <v>3467.79</v>
      </c>
      <c r="G100" s="53">
        <v>0</v>
      </c>
      <c r="H100" s="53">
        <v>0</v>
      </c>
    </row>
    <row r="101" spans="1:8" ht="33.75" customHeight="1" thickBot="1">
      <c r="A101" s="8">
        <v>94</v>
      </c>
      <c r="B101" s="47" t="s">
        <v>45</v>
      </c>
      <c r="C101" s="47" t="s">
        <v>490</v>
      </c>
      <c r="D101" s="115"/>
      <c r="E101" s="80" t="s">
        <v>491</v>
      </c>
      <c r="F101" s="56">
        <f>F102</f>
        <v>227392.87</v>
      </c>
      <c r="G101" s="56">
        <f>G102</f>
        <v>0</v>
      </c>
      <c r="H101" s="56">
        <f>H102</f>
        <v>0</v>
      </c>
    </row>
    <row r="102" spans="1:8" ht="119.25" customHeight="1" thickBot="1">
      <c r="A102" s="7">
        <v>95</v>
      </c>
      <c r="B102" s="47" t="s">
        <v>45</v>
      </c>
      <c r="C102" s="47" t="s">
        <v>490</v>
      </c>
      <c r="D102" s="115">
        <v>100</v>
      </c>
      <c r="E102" s="14" t="s">
        <v>240</v>
      </c>
      <c r="F102" s="56">
        <v>227392.87</v>
      </c>
      <c r="G102" s="56">
        <v>0</v>
      </c>
      <c r="H102" s="56">
        <v>0</v>
      </c>
    </row>
    <row r="103" spans="1:8" ht="102" customHeight="1" thickBot="1">
      <c r="A103" s="8">
        <v>96</v>
      </c>
      <c r="B103" s="121" t="s">
        <v>45</v>
      </c>
      <c r="C103" s="121" t="s">
        <v>516</v>
      </c>
      <c r="D103" s="115"/>
      <c r="E103" s="80" t="s">
        <v>515</v>
      </c>
      <c r="F103" s="56">
        <f>F104</f>
        <v>362862</v>
      </c>
      <c r="G103" s="56">
        <f>G104</f>
        <v>0</v>
      </c>
      <c r="H103" s="56">
        <f>H104</f>
        <v>0</v>
      </c>
    </row>
    <row r="104" spans="1:8" ht="116.25" customHeight="1" thickBot="1">
      <c r="A104" s="8">
        <v>97</v>
      </c>
      <c r="B104" s="121" t="s">
        <v>45</v>
      </c>
      <c r="C104" s="121" t="s">
        <v>516</v>
      </c>
      <c r="D104" s="115">
        <v>100</v>
      </c>
      <c r="E104" s="80" t="s">
        <v>240</v>
      </c>
      <c r="F104" s="56">
        <v>362862</v>
      </c>
      <c r="G104" s="56">
        <v>0</v>
      </c>
      <c r="H104" s="56">
        <v>0</v>
      </c>
    </row>
    <row r="105" spans="1:8" ht="116.25" customHeight="1" thickBot="1">
      <c r="A105" s="7">
        <v>98</v>
      </c>
      <c r="B105" s="47" t="s">
        <v>45</v>
      </c>
      <c r="C105" s="46" t="s">
        <v>514</v>
      </c>
      <c r="D105" s="48"/>
      <c r="E105" s="80" t="s">
        <v>513</v>
      </c>
      <c r="F105" s="56">
        <f>F106</f>
        <v>2177777.9700000002</v>
      </c>
      <c r="G105" s="56">
        <f>G106</f>
        <v>0</v>
      </c>
      <c r="H105" s="56">
        <f>H106</f>
        <v>0</v>
      </c>
    </row>
    <row r="106" spans="1:8" ht="116.25" customHeight="1" thickBot="1">
      <c r="A106" s="8">
        <v>99</v>
      </c>
      <c r="B106" s="47" t="s">
        <v>45</v>
      </c>
      <c r="C106" s="46" t="s">
        <v>514</v>
      </c>
      <c r="D106" s="48">
        <v>100</v>
      </c>
      <c r="E106" s="80" t="s">
        <v>240</v>
      </c>
      <c r="F106" s="56">
        <v>2177777.9700000002</v>
      </c>
      <c r="G106" s="56">
        <v>0</v>
      </c>
      <c r="H106" s="56">
        <v>0</v>
      </c>
    </row>
    <row r="107" spans="1:8" ht="25.5" customHeight="1" thickBot="1">
      <c r="A107" s="8">
        <v>100</v>
      </c>
      <c r="B107" s="109" t="s">
        <v>454</v>
      </c>
      <c r="C107" s="109"/>
      <c r="D107" s="110"/>
      <c r="E107" s="16" t="s">
        <v>451</v>
      </c>
      <c r="F107" s="53">
        <f t="shared" ref="F107:H110" si="3">F108</f>
        <v>1614300</v>
      </c>
      <c r="G107" s="53">
        <f t="shared" si="3"/>
        <v>1771600</v>
      </c>
      <c r="H107" s="53">
        <f t="shared" si="3"/>
        <v>1933600</v>
      </c>
    </row>
    <row r="108" spans="1:8" ht="33.75" customHeight="1" thickBot="1">
      <c r="A108" s="7">
        <v>101</v>
      </c>
      <c r="B108" s="109" t="s">
        <v>455</v>
      </c>
      <c r="C108" s="109"/>
      <c r="D108" s="110"/>
      <c r="E108" s="16" t="s">
        <v>452</v>
      </c>
      <c r="F108" s="53">
        <f t="shared" si="3"/>
        <v>1614300</v>
      </c>
      <c r="G108" s="53">
        <f t="shared" si="3"/>
        <v>1771600</v>
      </c>
      <c r="H108" s="53">
        <f t="shared" si="3"/>
        <v>1933600</v>
      </c>
    </row>
    <row r="109" spans="1:8" ht="57.75" thickBot="1">
      <c r="A109" s="8">
        <v>102</v>
      </c>
      <c r="B109" s="109" t="s">
        <v>455</v>
      </c>
      <c r="C109" s="39" t="s">
        <v>74</v>
      </c>
      <c r="D109" s="111"/>
      <c r="E109" s="16" t="s">
        <v>537</v>
      </c>
      <c r="F109" s="53">
        <f t="shared" si="3"/>
        <v>1614300</v>
      </c>
      <c r="G109" s="53">
        <f t="shared" si="3"/>
        <v>1771600</v>
      </c>
      <c r="H109" s="53">
        <f t="shared" si="3"/>
        <v>1933600</v>
      </c>
    </row>
    <row r="110" spans="1:8" ht="57.75" thickBot="1">
      <c r="A110" s="8">
        <v>103</v>
      </c>
      <c r="B110" s="109" t="s">
        <v>455</v>
      </c>
      <c r="C110" s="39" t="s">
        <v>81</v>
      </c>
      <c r="D110" s="111"/>
      <c r="E110" s="16" t="s">
        <v>567</v>
      </c>
      <c r="F110" s="53">
        <f t="shared" si="3"/>
        <v>1614300</v>
      </c>
      <c r="G110" s="53">
        <f t="shared" si="3"/>
        <v>1771600</v>
      </c>
      <c r="H110" s="53">
        <f t="shared" si="3"/>
        <v>1933600</v>
      </c>
    </row>
    <row r="111" spans="1:8" ht="57.75" thickBot="1">
      <c r="A111" s="7">
        <v>104</v>
      </c>
      <c r="B111" s="109" t="s">
        <v>455</v>
      </c>
      <c r="C111" s="39" t="s">
        <v>456</v>
      </c>
      <c r="D111" s="111"/>
      <c r="E111" s="16" t="s">
        <v>453</v>
      </c>
      <c r="F111" s="53">
        <f>F112+F113</f>
        <v>1614300</v>
      </c>
      <c r="G111" s="53">
        <f>G112+G113</f>
        <v>1771600</v>
      </c>
      <c r="H111" s="53">
        <f>H112+H113</f>
        <v>1933600</v>
      </c>
    </row>
    <row r="112" spans="1:8" ht="57.75" customHeight="1" thickBot="1">
      <c r="A112" s="8">
        <v>105</v>
      </c>
      <c r="B112" s="109" t="s">
        <v>455</v>
      </c>
      <c r="C112" s="39" t="s">
        <v>456</v>
      </c>
      <c r="D112" s="111">
        <v>100</v>
      </c>
      <c r="E112" s="16" t="s">
        <v>240</v>
      </c>
      <c r="F112" s="53">
        <v>1537214.02</v>
      </c>
      <c r="G112" s="53">
        <v>1450000</v>
      </c>
      <c r="H112" s="53">
        <v>1450000</v>
      </c>
    </row>
    <row r="113" spans="1:8" ht="57.75" customHeight="1" thickBot="1">
      <c r="A113" s="8">
        <v>106</v>
      </c>
      <c r="B113" s="109" t="s">
        <v>455</v>
      </c>
      <c r="C113" s="39" t="s">
        <v>456</v>
      </c>
      <c r="D113" s="111">
        <v>200</v>
      </c>
      <c r="E113" s="16" t="s">
        <v>241</v>
      </c>
      <c r="F113" s="53">
        <v>77085.98</v>
      </c>
      <c r="G113" s="53">
        <v>321600</v>
      </c>
      <c r="H113" s="53">
        <v>483600</v>
      </c>
    </row>
    <row r="114" spans="1:8" ht="60" customHeight="1" thickBot="1">
      <c r="A114" s="7">
        <v>107</v>
      </c>
      <c r="B114" s="36" t="s">
        <v>46</v>
      </c>
      <c r="C114" s="36"/>
      <c r="D114" s="18"/>
      <c r="E114" s="7" t="s">
        <v>294</v>
      </c>
      <c r="F114" s="52">
        <f>SUM(F115,F122,F147)</f>
        <v>20917487.939999998</v>
      </c>
      <c r="G114" s="52">
        <f>SUM(G115,G122,G147)</f>
        <v>12162835</v>
      </c>
      <c r="H114" s="52">
        <f>SUM(H115,H122,H147)</f>
        <v>12162835</v>
      </c>
    </row>
    <row r="115" spans="1:8" ht="17.25" customHeight="1" thickBot="1">
      <c r="A115" s="8">
        <v>108</v>
      </c>
      <c r="B115" s="36" t="s">
        <v>47</v>
      </c>
      <c r="C115" s="36"/>
      <c r="D115" s="18"/>
      <c r="E115" s="7" t="s">
        <v>246</v>
      </c>
      <c r="F115" s="52">
        <f t="shared" ref="F115:H120" si="4">SUM(F116)</f>
        <v>200000</v>
      </c>
      <c r="G115" s="52">
        <f t="shared" si="4"/>
        <v>100000</v>
      </c>
      <c r="H115" s="52">
        <f t="shared" si="4"/>
        <v>100000</v>
      </c>
    </row>
    <row r="116" spans="1:8" ht="66" customHeight="1" thickBot="1">
      <c r="A116" s="8">
        <v>109</v>
      </c>
      <c r="B116" s="36" t="s">
        <v>47</v>
      </c>
      <c r="C116" s="36" t="s">
        <v>74</v>
      </c>
      <c r="D116" s="18"/>
      <c r="E116" s="7" t="s">
        <v>538</v>
      </c>
      <c r="F116" s="52">
        <f t="shared" si="4"/>
        <v>200000</v>
      </c>
      <c r="G116" s="52">
        <f t="shared" si="4"/>
        <v>100000</v>
      </c>
      <c r="H116" s="52">
        <f t="shared" si="4"/>
        <v>100000</v>
      </c>
    </row>
    <row r="117" spans="1:8" ht="61.5" customHeight="1" thickBot="1">
      <c r="A117" s="7">
        <v>110</v>
      </c>
      <c r="B117" s="36" t="s">
        <v>47</v>
      </c>
      <c r="C117" s="36" t="s">
        <v>81</v>
      </c>
      <c r="D117" s="18"/>
      <c r="E117" s="16" t="s">
        <v>567</v>
      </c>
      <c r="F117" s="52">
        <f>SUM(F118,F120)</f>
        <v>200000</v>
      </c>
      <c r="G117" s="52">
        <f>SUM(G118,G120)</f>
        <v>100000</v>
      </c>
      <c r="H117" s="52">
        <f>SUM(H118,H120)</f>
        <v>100000</v>
      </c>
    </row>
    <row r="118" spans="1:8" ht="105" customHeight="1" thickBot="1">
      <c r="A118" s="8">
        <v>111</v>
      </c>
      <c r="B118" s="47" t="s">
        <v>47</v>
      </c>
      <c r="C118" s="47" t="s">
        <v>496</v>
      </c>
      <c r="D118" s="48"/>
      <c r="E118" s="80" t="s">
        <v>497</v>
      </c>
      <c r="F118" s="55">
        <f>F119</f>
        <v>200000</v>
      </c>
      <c r="G118" s="55">
        <f>G119</f>
        <v>0</v>
      </c>
      <c r="H118" s="55">
        <f>H119</f>
        <v>0</v>
      </c>
    </row>
    <row r="119" spans="1:8" ht="45" customHeight="1" thickBot="1">
      <c r="A119" s="8">
        <v>112</v>
      </c>
      <c r="B119" s="47" t="s">
        <v>47</v>
      </c>
      <c r="C119" s="47" t="s">
        <v>496</v>
      </c>
      <c r="D119" s="48">
        <v>200</v>
      </c>
      <c r="E119" s="14" t="s">
        <v>241</v>
      </c>
      <c r="F119" s="56">
        <v>200000</v>
      </c>
      <c r="G119" s="55">
        <v>0</v>
      </c>
      <c r="H119" s="55">
        <v>0</v>
      </c>
    </row>
    <row r="120" spans="1:8" ht="102.75" customHeight="1" thickBot="1">
      <c r="A120" s="7">
        <v>113</v>
      </c>
      <c r="B120" s="36" t="s">
        <v>47</v>
      </c>
      <c r="C120" s="36" t="s">
        <v>194</v>
      </c>
      <c r="D120" s="18"/>
      <c r="E120" s="14" t="s">
        <v>82</v>
      </c>
      <c r="F120" s="52">
        <f t="shared" si="4"/>
        <v>0</v>
      </c>
      <c r="G120" s="52">
        <f t="shared" si="4"/>
        <v>100000</v>
      </c>
      <c r="H120" s="52">
        <f t="shared" si="4"/>
        <v>100000</v>
      </c>
    </row>
    <row r="121" spans="1:8" ht="45" customHeight="1" thickBot="1">
      <c r="A121" s="8">
        <v>114</v>
      </c>
      <c r="B121" s="36" t="s">
        <v>47</v>
      </c>
      <c r="C121" s="36" t="s">
        <v>194</v>
      </c>
      <c r="D121" s="18">
        <v>200</v>
      </c>
      <c r="E121" s="14" t="s">
        <v>241</v>
      </c>
      <c r="F121" s="53">
        <v>0</v>
      </c>
      <c r="G121" s="52">
        <v>100000</v>
      </c>
      <c r="H121" s="52">
        <v>100000</v>
      </c>
    </row>
    <row r="122" spans="1:8" ht="60.75" customHeight="1" thickBot="1">
      <c r="A122" s="8">
        <v>115</v>
      </c>
      <c r="B122" s="36" t="s">
        <v>48</v>
      </c>
      <c r="C122" s="36"/>
      <c r="D122" s="18"/>
      <c r="E122" s="7" t="s">
        <v>247</v>
      </c>
      <c r="F122" s="52">
        <f>SUM(F123,F144)</f>
        <v>20225591.219999999</v>
      </c>
      <c r="G122" s="52">
        <f>SUM(G123,G144)</f>
        <v>11625635</v>
      </c>
      <c r="H122" s="52">
        <f>SUM(H123,H144)</f>
        <v>11625635</v>
      </c>
    </row>
    <row r="123" spans="1:8" ht="60.75" customHeight="1" thickBot="1">
      <c r="A123" s="7">
        <v>116</v>
      </c>
      <c r="B123" s="36" t="s">
        <v>48</v>
      </c>
      <c r="C123" s="36" t="s">
        <v>74</v>
      </c>
      <c r="D123" s="18"/>
      <c r="E123" s="7" t="s">
        <v>537</v>
      </c>
      <c r="F123" s="52">
        <f t="shared" ref="F123:H123" si="5">SUM(F124)</f>
        <v>19993591.219999999</v>
      </c>
      <c r="G123" s="52">
        <f t="shared" si="5"/>
        <v>11625635</v>
      </c>
      <c r="H123" s="52">
        <f t="shared" si="5"/>
        <v>11625635</v>
      </c>
    </row>
    <row r="124" spans="1:8" ht="62.25" customHeight="1" thickBot="1">
      <c r="A124" s="8">
        <v>117</v>
      </c>
      <c r="B124" s="36" t="s">
        <v>48</v>
      </c>
      <c r="C124" s="36" t="s">
        <v>81</v>
      </c>
      <c r="D124" s="18"/>
      <c r="E124" s="16" t="s">
        <v>567</v>
      </c>
      <c r="F124" s="52">
        <f>F125+F127+F129+F131+F133+F135+F137+F139+F142</f>
        <v>19993591.219999999</v>
      </c>
      <c r="G124" s="52">
        <f>G125+G127+G129+G131+G133+G135+G137+G139+G142</f>
        <v>11625635</v>
      </c>
      <c r="H124" s="52">
        <f>SUM(H125,H127,H129,H131,H133,H137,H135,H139,H142)</f>
        <v>11625635</v>
      </c>
    </row>
    <row r="125" spans="1:8" ht="47.25" customHeight="1" thickBot="1">
      <c r="A125" s="8">
        <v>118</v>
      </c>
      <c r="B125" s="36" t="s">
        <v>48</v>
      </c>
      <c r="C125" s="36" t="s">
        <v>134</v>
      </c>
      <c r="D125" s="18"/>
      <c r="E125" s="7" t="s">
        <v>155</v>
      </c>
      <c r="F125" s="52">
        <f>SUM(F126)</f>
        <v>150000</v>
      </c>
      <c r="G125" s="52">
        <f>SUM(G126)</f>
        <v>150000</v>
      </c>
      <c r="H125" s="52">
        <f>SUM(H126)</f>
        <v>150000</v>
      </c>
    </row>
    <row r="126" spans="1:8" ht="45.75" customHeight="1" thickBot="1">
      <c r="A126" s="7">
        <v>119</v>
      </c>
      <c r="B126" s="36" t="s">
        <v>48</v>
      </c>
      <c r="C126" s="36" t="s">
        <v>134</v>
      </c>
      <c r="D126" s="18">
        <v>200</v>
      </c>
      <c r="E126" s="7" t="s">
        <v>241</v>
      </c>
      <c r="F126" s="52">
        <v>150000</v>
      </c>
      <c r="G126" s="52">
        <v>150000</v>
      </c>
      <c r="H126" s="52">
        <v>150000</v>
      </c>
    </row>
    <row r="127" spans="1:8" ht="76.5" customHeight="1" thickBot="1">
      <c r="A127" s="8">
        <v>120</v>
      </c>
      <c r="B127" s="36" t="s">
        <v>48</v>
      </c>
      <c r="C127" s="36" t="s">
        <v>135</v>
      </c>
      <c r="D127" s="18"/>
      <c r="E127" s="7" t="s">
        <v>156</v>
      </c>
      <c r="F127" s="55">
        <f>SUM(F128)</f>
        <v>309720</v>
      </c>
      <c r="G127" s="52">
        <f>SUM(G128)</f>
        <v>525600</v>
      </c>
      <c r="H127" s="52">
        <f>SUM(H128)</f>
        <v>525600</v>
      </c>
    </row>
    <row r="128" spans="1:8" ht="45" customHeight="1" thickBot="1">
      <c r="A128" s="8">
        <v>121</v>
      </c>
      <c r="B128" s="36" t="s">
        <v>48</v>
      </c>
      <c r="C128" s="36" t="s">
        <v>135</v>
      </c>
      <c r="D128" s="18">
        <v>200</v>
      </c>
      <c r="E128" s="7" t="s">
        <v>241</v>
      </c>
      <c r="F128" s="56">
        <v>309720</v>
      </c>
      <c r="G128" s="52">
        <v>525600</v>
      </c>
      <c r="H128" s="52">
        <v>525600</v>
      </c>
    </row>
    <row r="129" spans="1:8" ht="77.25" customHeight="1" thickBot="1">
      <c r="A129" s="7">
        <v>122</v>
      </c>
      <c r="B129" s="36" t="s">
        <v>48</v>
      </c>
      <c r="C129" s="36" t="s">
        <v>196</v>
      </c>
      <c r="D129" s="18"/>
      <c r="E129" s="19" t="s">
        <v>83</v>
      </c>
      <c r="F129" s="53">
        <f>SUM(F130)</f>
        <v>4340343.3099999996</v>
      </c>
      <c r="G129" s="52">
        <f>SUM(G130)</f>
        <v>200000</v>
      </c>
      <c r="H129" s="52">
        <f>SUM(H130)</f>
        <v>200000</v>
      </c>
    </row>
    <row r="130" spans="1:8" ht="45" customHeight="1" thickBot="1">
      <c r="A130" s="8">
        <v>123</v>
      </c>
      <c r="B130" s="36" t="s">
        <v>48</v>
      </c>
      <c r="C130" s="36" t="s">
        <v>196</v>
      </c>
      <c r="D130" s="18">
        <v>200</v>
      </c>
      <c r="E130" s="7" t="s">
        <v>241</v>
      </c>
      <c r="F130" s="53">
        <v>4340343.3099999996</v>
      </c>
      <c r="G130" s="52">
        <v>200000</v>
      </c>
      <c r="H130" s="52">
        <v>200000</v>
      </c>
    </row>
    <row r="131" spans="1:8" ht="36" customHeight="1" thickBot="1">
      <c r="A131" s="8">
        <v>124</v>
      </c>
      <c r="B131" s="36" t="s">
        <v>48</v>
      </c>
      <c r="C131" s="36" t="s">
        <v>197</v>
      </c>
      <c r="D131" s="18"/>
      <c r="E131" s="19" t="s">
        <v>84</v>
      </c>
      <c r="F131" s="53">
        <f>SUM(F132)</f>
        <v>6751063.6299999999</v>
      </c>
      <c r="G131" s="52">
        <f>SUM(G132)</f>
        <v>200000</v>
      </c>
      <c r="H131" s="52">
        <f>SUM(H132)</f>
        <v>200000</v>
      </c>
    </row>
    <row r="132" spans="1:8" ht="45" customHeight="1" thickBot="1">
      <c r="A132" s="7">
        <v>125</v>
      </c>
      <c r="B132" s="36" t="s">
        <v>48</v>
      </c>
      <c r="C132" s="36" t="s">
        <v>197</v>
      </c>
      <c r="D132" s="18">
        <v>200</v>
      </c>
      <c r="E132" s="7" t="s">
        <v>241</v>
      </c>
      <c r="F132" s="53">
        <v>6751063.6299999999</v>
      </c>
      <c r="G132" s="52">
        <v>200000</v>
      </c>
      <c r="H132" s="52">
        <v>200000</v>
      </c>
    </row>
    <row r="133" spans="1:8" ht="45.75" customHeight="1" thickBot="1">
      <c r="A133" s="8">
        <v>126</v>
      </c>
      <c r="B133" s="36" t="s">
        <v>48</v>
      </c>
      <c r="C133" s="36" t="s">
        <v>136</v>
      </c>
      <c r="D133" s="18"/>
      <c r="E133" s="19" t="s">
        <v>152</v>
      </c>
      <c r="F133" s="53">
        <f>SUM(F134)</f>
        <v>628161.4</v>
      </c>
      <c r="G133" s="52">
        <f>SUM(G134)</f>
        <v>500000</v>
      </c>
      <c r="H133" s="52">
        <f>SUM(H134)</f>
        <v>500000</v>
      </c>
    </row>
    <row r="134" spans="1:8" ht="45" customHeight="1" thickBot="1">
      <c r="A134" s="8">
        <v>127</v>
      </c>
      <c r="B134" s="36" t="s">
        <v>48</v>
      </c>
      <c r="C134" s="36" t="s">
        <v>136</v>
      </c>
      <c r="D134" s="18">
        <v>200</v>
      </c>
      <c r="E134" s="7" t="s">
        <v>241</v>
      </c>
      <c r="F134" s="53">
        <v>628161.4</v>
      </c>
      <c r="G134" s="52">
        <v>500000</v>
      </c>
      <c r="H134" s="52">
        <v>500000</v>
      </c>
    </row>
    <row r="135" spans="1:8" ht="60.75" customHeight="1" thickBot="1">
      <c r="A135" s="7">
        <v>128</v>
      </c>
      <c r="B135" s="36" t="s">
        <v>48</v>
      </c>
      <c r="C135" s="36" t="s">
        <v>137</v>
      </c>
      <c r="D135" s="18"/>
      <c r="E135" s="19" t="s">
        <v>153</v>
      </c>
      <c r="F135" s="52">
        <f>SUM(F136)</f>
        <v>0</v>
      </c>
      <c r="G135" s="52">
        <f>SUM(G136)</f>
        <v>100000</v>
      </c>
      <c r="H135" s="52">
        <f>SUM(H136)</f>
        <v>100000</v>
      </c>
    </row>
    <row r="136" spans="1:8" ht="45" customHeight="1" thickBot="1">
      <c r="A136" s="8">
        <v>129</v>
      </c>
      <c r="B136" s="36" t="s">
        <v>48</v>
      </c>
      <c r="C136" s="36" t="s">
        <v>137</v>
      </c>
      <c r="D136" s="18">
        <v>200</v>
      </c>
      <c r="E136" s="7" t="s">
        <v>241</v>
      </c>
      <c r="F136" s="53">
        <v>0</v>
      </c>
      <c r="G136" s="52">
        <v>100000</v>
      </c>
      <c r="H136" s="52">
        <v>100000</v>
      </c>
    </row>
    <row r="137" spans="1:8" ht="65.25" customHeight="1" thickBot="1">
      <c r="A137" s="8">
        <v>130</v>
      </c>
      <c r="B137" s="36" t="s">
        <v>48</v>
      </c>
      <c r="C137" s="36" t="s">
        <v>192</v>
      </c>
      <c r="D137" s="18"/>
      <c r="E137" s="7" t="s">
        <v>226</v>
      </c>
      <c r="F137" s="56">
        <f>SUM(F138)</f>
        <v>0</v>
      </c>
      <c r="G137" s="52">
        <f>SUM(G138)</f>
        <v>896000</v>
      </c>
      <c r="H137" s="52">
        <f>SUM(H138)</f>
        <v>896000</v>
      </c>
    </row>
    <row r="138" spans="1:8" ht="45" customHeight="1" thickBot="1">
      <c r="A138" s="7">
        <v>131</v>
      </c>
      <c r="B138" s="47" t="s">
        <v>48</v>
      </c>
      <c r="C138" s="47" t="s">
        <v>192</v>
      </c>
      <c r="D138" s="48">
        <v>200</v>
      </c>
      <c r="E138" s="14" t="s">
        <v>241</v>
      </c>
      <c r="F138" s="56">
        <v>0</v>
      </c>
      <c r="G138" s="52">
        <v>896000</v>
      </c>
      <c r="H138" s="52">
        <v>896000</v>
      </c>
    </row>
    <row r="139" spans="1:8" ht="76.5" customHeight="1" thickBot="1">
      <c r="A139" s="8">
        <v>132</v>
      </c>
      <c r="B139" s="36" t="s">
        <v>48</v>
      </c>
      <c r="C139" s="36" t="s">
        <v>193</v>
      </c>
      <c r="D139" s="18"/>
      <c r="E139" s="7" t="s">
        <v>398</v>
      </c>
      <c r="F139" s="53">
        <f>F140+F141</f>
        <v>7714854.8600000003</v>
      </c>
      <c r="G139" s="52">
        <f>G140+G141</f>
        <v>8954035</v>
      </c>
      <c r="H139" s="52">
        <f>H140+H141</f>
        <v>8954035</v>
      </c>
    </row>
    <row r="140" spans="1:8" ht="116.25" customHeight="1" thickBot="1">
      <c r="A140" s="8">
        <v>133</v>
      </c>
      <c r="B140" s="36" t="s">
        <v>48</v>
      </c>
      <c r="C140" s="36" t="s">
        <v>193</v>
      </c>
      <c r="D140" s="18">
        <v>100</v>
      </c>
      <c r="E140" s="7" t="s">
        <v>240</v>
      </c>
      <c r="F140" s="53">
        <v>6078359.7400000002</v>
      </c>
      <c r="G140" s="52">
        <v>7248528</v>
      </c>
      <c r="H140" s="52">
        <v>7248528</v>
      </c>
    </row>
    <row r="141" spans="1:8" ht="45" customHeight="1" thickBot="1">
      <c r="A141" s="7">
        <v>134</v>
      </c>
      <c r="B141" s="36" t="s">
        <v>48</v>
      </c>
      <c r="C141" s="36" t="s">
        <v>193</v>
      </c>
      <c r="D141" s="18">
        <v>200</v>
      </c>
      <c r="E141" s="7" t="s">
        <v>241</v>
      </c>
      <c r="F141" s="53">
        <v>1636495.12</v>
      </c>
      <c r="G141" s="52">
        <v>1705507</v>
      </c>
      <c r="H141" s="52">
        <v>1705507</v>
      </c>
    </row>
    <row r="142" spans="1:8" ht="34.5" customHeight="1" thickBot="1">
      <c r="A142" s="8">
        <v>135</v>
      </c>
      <c r="B142" s="36" t="s">
        <v>48</v>
      </c>
      <c r="C142" s="36" t="s">
        <v>195</v>
      </c>
      <c r="D142" s="18"/>
      <c r="E142" s="7" t="s">
        <v>133</v>
      </c>
      <c r="F142" s="53">
        <f>SUM(F143)</f>
        <v>99448.02</v>
      </c>
      <c r="G142" s="52">
        <f>SUM(G143)</f>
        <v>100000</v>
      </c>
      <c r="H142" s="52">
        <f>SUM(H143)</f>
        <v>100000</v>
      </c>
    </row>
    <row r="143" spans="1:8" ht="45" customHeight="1" thickBot="1">
      <c r="A143" s="8">
        <v>136</v>
      </c>
      <c r="B143" s="36" t="s">
        <v>48</v>
      </c>
      <c r="C143" s="36" t="s">
        <v>195</v>
      </c>
      <c r="D143" s="18">
        <v>200</v>
      </c>
      <c r="E143" s="7" t="s">
        <v>241</v>
      </c>
      <c r="F143" s="53">
        <v>99448.02</v>
      </c>
      <c r="G143" s="52">
        <v>100000</v>
      </c>
      <c r="H143" s="52">
        <v>100000</v>
      </c>
    </row>
    <row r="144" spans="1:8" ht="33.75" customHeight="1" thickBot="1">
      <c r="A144" s="7">
        <v>137</v>
      </c>
      <c r="B144" s="47" t="s">
        <v>48</v>
      </c>
      <c r="C144" s="47" t="s">
        <v>70</v>
      </c>
      <c r="D144" s="48"/>
      <c r="E144" s="14" t="s">
        <v>227</v>
      </c>
      <c r="F144" s="55">
        <f t="shared" ref="F144:H145" si="6">F145</f>
        <v>232000</v>
      </c>
      <c r="G144" s="55">
        <f t="shared" si="6"/>
        <v>0</v>
      </c>
      <c r="H144" s="55">
        <f t="shared" si="6"/>
        <v>0</v>
      </c>
    </row>
    <row r="145" spans="1:8" ht="133.5" customHeight="1" thickBot="1">
      <c r="A145" s="8">
        <v>138</v>
      </c>
      <c r="B145" s="47" t="s">
        <v>48</v>
      </c>
      <c r="C145" s="46" t="s">
        <v>514</v>
      </c>
      <c r="D145" s="48"/>
      <c r="E145" s="80" t="s">
        <v>513</v>
      </c>
      <c r="F145" s="56">
        <f t="shared" si="6"/>
        <v>232000</v>
      </c>
      <c r="G145" s="56">
        <f t="shared" si="6"/>
        <v>0</v>
      </c>
      <c r="H145" s="56">
        <f t="shared" si="6"/>
        <v>0</v>
      </c>
    </row>
    <row r="146" spans="1:8" ht="120" customHeight="1" thickBot="1">
      <c r="A146" s="8">
        <v>139</v>
      </c>
      <c r="B146" s="47" t="s">
        <v>48</v>
      </c>
      <c r="C146" s="46" t="s">
        <v>514</v>
      </c>
      <c r="D146" s="48">
        <v>100</v>
      </c>
      <c r="E146" s="80" t="s">
        <v>240</v>
      </c>
      <c r="F146" s="56">
        <v>232000</v>
      </c>
      <c r="G146" s="56">
        <v>0</v>
      </c>
      <c r="H146" s="56">
        <v>0</v>
      </c>
    </row>
    <row r="147" spans="1:8" ht="45" customHeight="1" thickBot="1">
      <c r="A147" s="7">
        <v>140</v>
      </c>
      <c r="B147" s="36" t="s">
        <v>115</v>
      </c>
      <c r="C147" s="36"/>
      <c r="D147" s="18"/>
      <c r="E147" s="7" t="s">
        <v>116</v>
      </c>
      <c r="F147" s="52">
        <f t="shared" ref="F147:H148" si="7">SUM(F148)</f>
        <v>491896.72</v>
      </c>
      <c r="G147" s="52">
        <f t="shared" si="7"/>
        <v>437200</v>
      </c>
      <c r="H147" s="52">
        <f t="shared" si="7"/>
        <v>437200</v>
      </c>
    </row>
    <row r="148" spans="1:8" ht="60" customHeight="1" thickBot="1">
      <c r="A148" s="8">
        <v>141</v>
      </c>
      <c r="B148" s="36" t="s">
        <v>115</v>
      </c>
      <c r="C148" s="36" t="s">
        <v>74</v>
      </c>
      <c r="D148" s="18"/>
      <c r="E148" s="7" t="s">
        <v>537</v>
      </c>
      <c r="F148" s="52">
        <f t="shared" si="7"/>
        <v>491896.72</v>
      </c>
      <c r="G148" s="52">
        <f t="shared" si="7"/>
        <v>437200</v>
      </c>
      <c r="H148" s="52">
        <f t="shared" si="7"/>
        <v>437200</v>
      </c>
    </row>
    <row r="149" spans="1:8" ht="61.5" customHeight="1" thickBot="1">
      <c r="A149" s="8">
        <v>142</v>
      </c>
      <c r="B149" s="36" t="s">
        <v>115</v>
      </c>
      <c r="C149" s="36" t="s">
        <v>81</v>
      </c>
      <c r="D149" s="18"/>
      <c r="E149" s="16" t="s">
        <v>567</v>
      </c>
      <c r="F149" s="52">
        <f>F150+F152+F154+F156+F158+F160</f>
        <v>491896.72</v>
      </c>
      <c r="G149" s="52">
        <f>G150+G152+G154+G156+G158+G160</f>
        <v>437200</v>
      </c>
      <c r="H149" s="52">
        <f>H150+H152+H154+H156+H158+H160</f>
        <v>437200</v>
      </c>
    </row>
    <row r="150" spans="1:8" ht="86.25" customHeight="1" thickBot="1">
      <c r="A150" s="7">
        <v>143</v>
      </c>
      <c r="B150" s="36" t="s">
        <v>115</v>
      </c>
      <c r="C150" s="36" t="s">
        <v>138</v>
      </c>
      <c r="D150" s="18"/>
      <c r="E150" s="7" t="s">
        <v>306</v>
      </c>
      <c r="F150" s="52">
        <f>SUM(F151)</f>
        <v>258796.72</v>
      </c>
      <c r="G150" s="52">
        <f>SUM(G151)</f>
        <v>206600</v>
      </c>
      <c r="H150" s="52">
        <f>SUM(H151)</f>
        <v>206600</v>
      </c>
    </row>
    <row r="151" spans="1:8" ht="45" customHeight="1" thickBot="1">
      <c r="A151" s="8">
        <v>144</v>
      </c>
      <c r="B151" s="47" t="s">
        <v>115</v>
      </c>
      <c r="C151" s="47" t="s">
        <v>138</v>
      </c>
      <c r="D151" s="48">
        <v>200</v>
      </c>
      <c r="E151" s="14" t="s">
        <v>241</v>
      </c>
      <c r="F151" s="56">
        <v>258796.72</v>
      </c>
      <c r="G151" s="52">
        <v>206600</v>
      </c>
      <c r="H151" s="52">
        <v>206600</v>
      </c>
    </row>
    <row r="152" spans="1:8" ht="48" customHeight="1" thickBot="1">
      <c r="A152" s="8">
        <v>145</v>
      </c>
      <c r="B152" s="36" t="s">
        <v>115</v>
      </c>
      <c r="C152" s="36" t="s">
        <v>198</v>
      </c>
      <c r="D152" s="18"/>
      <c r="E152" s="16" t="s">
        <v>117</v>
      </c>
      <c r="F152" s="52">
        <f>SUM(F153)</f>
        <v>210000</v>
      </c>
      <c r="G152" s="52">
        <f>SUM(G153)</f>
        <v>210000</v>
      </c>
      <c r="H152" s="52">
        <f>SUM(H153)</f>
        <v>210000</v>
      </c>
    </row>
    <row r="153" spans="1:8" ht="63.75" customHeight="1" thickBot="1">
      <c r="A153" s="7">
        <v>146</v>
      </c>
      <c r="B153" s="36" t="s">
        <v>115</v>
      </c>
      <c r="C153" s="36" t="s">
        <v>198</v>
      </c>
      <c r="D153" s="18">
        <v>600</v>
      </c>
      <c r="E153" s="7" t="s">
        <v>243</v>
      </c>
      <c r="F153" s="52">
        <v>210000</v>
      </c>
      <c r="G153" s="52">
        <v>210000</v>
      </c>
      <c r="H153" s="52">
        <v>210000</v>
      </c>
    </row>
    <row r="154" spans="1:8" ht="30.75" customHeight="1" thickBot="1">
      <c r="A154" s="8">
        <v>147</v>
      </c>
      <c r="B154" s="36" t="s">
        <v>115</v>
      </c>
      <c r="C154" s="36" t="s">
        <v>318</v>
      </c>
      <c r="D154" s="18"/>
      <c r="E154" s="7" t="s">
        <v>319</v>
      </c>
      <c r="F154" s="52">
        <f>SUM(F155)</f>
        <v>5000</v>
      </c>
      <c r="G154" s="52">
        <f>SUM(G155)</f>
        <v>5000</v>
      </c>
      <c r="H154" s="52">
        <f>SUM(H155)</f>
        <v>5000</v>
      </c>
    </row>
    <row r="155" spans="1:8" ht="47.25" customHeight="1" thickBot="1">
      <c r="A155" s="8">
        <v>148</v>
      </c>
      <c r="B155" s="36" t="s">
        <v>115</v>
      </c>
      <c r="C155" s="36" t="s">
        <v>318</v>
      </c>
      <c r="D155" s="18">
        <v>200</v>
      </c>
      <c r="E155" s="7" t="s">
        <v>241</v>
      </c>
      <c r="F155" s="52">
        <v>5000</v>
      </c>
      <c r="G155" s="52">
        <v>5000</v>
      </c>
      <c r="H155" s="52">
        <v>5000</v>
      </c>
    </row>
    <row r="156" spans="1:8" ht="29.25" thickBot="1">
      <c r="A156" s="7">
        <v>149</v>
      </c>
      <c r="B156" s="36" t="s">
        <v>115</v>
      </c>
      <c r="C156" s="36" t="s">
        <v>423</v>
      </c>
      <c r="D156" s="18"/>
      <c r="E156" s="7" t="s">
        <v>424</v>
      </c>
      <c r="F156" s="52">
        <f>F157</f>
        <v>8100</v>
      </c>
      <c r="G156" s="52">
        <f>G157</f>
        <v>5600</v>
      </c>
      <c r="H156" s="52">
        <f>H157</f>
        <v>5600</v>
      </c>
    </row>
    <row r="157" spans="1:8" ht="47.25" customHeight="1" thickBot="1">
      <c r="A157" s="8">
        <v>150</v>
      </c>
      <c r="B157" s="36" t="s">
        <v>115</v>
      </c>
      <c r="C157" s="36" t="s">
        <v>423</v>
      </c>
      <c r="D157" s="18">
        <v>200</v>
      </c>
      <c r="E157" s="7" t="s">
        <v>241</v>
      </c>
      <c r="F157" s="52">
        <v>8100</v>
      </c>
      <c r="G157" s="52">
        <v>5600</v>
      </c>
      <c r="H157" s="52">
        <v>5600</v>
      </c>
    </row>
    <row r="158" spans="1:8" ht="63" customHeight="1" thickBot="1">
      <c r="A158" s="8">
        <v>151</v>
      </c>
      <c r="B158" s="36" t="s">
        <v>115</v>
      </c>
      <c r="C158" s="41" t="s">
        <v>238</v>
      </c>
      <c r="D158" s="18"/>
      <c r="E158" s="8" t="s">
        <v>307</v>
      </c>
      <c r="F158" s="52">
        <f>SUM(F159)</f>
        <v>5000</v>
      </c>
      <c r="G158" s="52">
        <f>SUM(G159)</f>
        <v>5000</v>
      </c>
      <c r="H158" s="52">
        <f>SUM(H159)</f>
        <v>5000</v>
      </c>
    </row>
    <row r="159" spans="1:8" ht="45" customHeight="1" thickBot="1">
      <c r="A159" s="7">
        <v>152</v>
      </c>
      <c r="B159" s="36" t="s">
        <v>115</v>
      </c>
      <c r="C159" s="41" t="s">
        <v>238</v>
      </c>
      <c r="D159" s="18">
        <v>200</v>
      </c>
      <c r="E159" s="7" t="s">
        <v>241</v>
      </c>
      <c r="F159" s="52">
        <v>5000</v>
      </c>
      <c r="G159" s="52">
        <v>5000</v>
      </c>
      <c r="H159" s="52">
        <v>5000</v>
      </c>
    </row>
    <row r="160" spans="1:8" ht="60.75" customHeight="1" thickBot="1">
      <c r="A160" s="8">
        <v>153</v>
      </c>
      <c r="B160" s="36" t="s">
        <v>115</v>
      </c>
      <c r="C160" s="42" t="s">
        <v>239</v>
      </c>
      <c r="D160" s="18"/>
      <c r="E160" s="8" t="s">
        <v>324</v>
      </c>
      <c r="F160" s="52">
        <f>SUM(F161)</f>
        <v>5000</v>
      </c>
      <c r="G160" s="52">
        <f>SUM(G161)</f>
        <v>5000</v>
      </c>
      <c r="H160" s="52">
        <f>SUM(H161)</f>
        <v>5000</v>
      </c>
    </row>
    <row r="161" spans="1:8" ht="45" customHeight="1" thickBot="1">
      <c r="A161" s="8">
        <v>154</v>
      </c>
      <c r="B161" s="36" t="s">
        <v>115</v>
      </c>
      <c r="C161" s="42" t="s">
        <v>239</v>
      </c>
      <c r="D161" s="18">
        <v>200</v>
      </c>
      <c r="E161" s="7" t="s">
        <v>241</v>
      </c>
      <c r="F161" s="52">
        <v>5000</v>
      </c>
      <c r="G161" s="52">
        <v>5000</v>
      </c>
      <c r="H161" s="52">
        <v>5000</v>
      </c>
    </row>
    <row r="162" spans="1:8" ht="29.25" thickBot="1">
      <c r="A162" s="7">
        <v>155</v>
      </c>
      <c r="B162" s="36" t="s">
        <v>49</v>
      </c>
      <c r="C162" s="36"/>
      <c r="D162" s="18"/>
      <c r="E162" s="7" t="s">
        <v>295</v>
      </c>
      <c r="F162" s="52">
        <f>SUM(F163,F169,F176,F183,F190,F209)</f>
        <v>149427817.23000002</v>
      </c>
      <c r="G162" s="52">
        <f>SUM(G163,G169,G176,G183,G190,G209)</f>
        <v>120811470.56999999</v>
      </c>
      <c r="H162" s="52">
        <f>H163+H169+H176+H183+H190+H209</f>
        <v>125212570.56999999</v>
      </c>
    </row>
    <row r="163" spans="1:8" ht="21.75" customHeight="1" thickBot="1">
      <c r="A163" s="8">
        <v>156</v>
      </c>
      <c r="B163" s="36" t="s">
        <v>50</v>
      </c>
      <c r="C163" s="36"/>
      <c r="D163" s="18"/>
      <c r="E163" s="7" t="s">
        <v>4</v>
      </c>
      <c r="F163" s="53">
        <f t="shared" ref="F163:G165" si="8">SUM(F164)</f>
        <v>853300</v>
      </c>
      <c r="G163" s="53">
        <f t="shared" si="8"/>
        <v>853300</v>
      </c>
      <c r="H163" s="53">
        <f>SUM(H164)</f>
        <v>853300</v>
      </c>
    </row>
    <row r="164" spans="1:8" ht="31.5" customHeight="1" thickBot="1">
      <c r="A164" s="8">
        <v>157</v>
      </c>
      <c r="B164" s="36" t="s">
        <v>50</v>
      </c>
      <c r="C164" s="36" t="s">
        <v>70</v>
      </c>
      <c r="D164" s="18"/>
      <c r="E164" s="7" t="s">
        <v>227</v>
      </c>
      <c r="F164" s="53">
        <f>F165+F167</f>
        <v>853300</v>
      </c>
      <c r="G164" s="53">
        <f>G165+G167</f>
        <v>853300</v>
      </c>
      <c r="H164" s="53">
        <f>H165+H167</f>
        <v>853300</v>
      </c>
    </row>
    <row r="165" spans="1:8" ht="88.5" customHeight="1" thickBot="1">
      <c r="A165" s="7">
        <v>158</v>
      </c>
      <c r="B165" s="36" t="s">
        <v>50</v>
      </c>
      <c r="C165" s="36" t="s">
        <v>165</v>
      </c>
      <c r="D165" s="18"/>
      <c r="E165" s="72" t="s">
        <v>256</v>
      </c>
      <c r="F165" s="53">
        <f t="shared" si="8"/>
        <v>655900</v>
      </c>
      <c r="G165" s="53">
        <f t="shared" si="8"/>
        <v>655900</v>
      </c>
      <c r="H165" s="53">
        <f>SUM(H166)</f>
        <v>655900</v>
      </c>
    </row>
    <row r="166" spans="1:8" ht="44.25" customHeight="1" thickBot="1">
      <c r="A166" s="8">
        <v>159</v>
      </c>
      <c r="B166" s="36" t="s">
        <v>50</v>
      </c>
      <c r="C166" s="36" t="s">
        <v>165</v>
      </c>
      <c r="D166" s="18">
        <v>200</v>
      </c>
      <c r="E166" s="7" t="s">
        <v>241</v>
      </c>
      <c r="F166" s="53">
        <v>655900</v>
      </c>
      <c r="G166" s="53">
        <v>655900</v>
      </c>
      <c r="H166" s="53">
        <v>655900</v>
      </c>
    </row>
    <row r="167" spans="1:8" ht="87" customHeight="1" thickBot="1">
      <c r="A167" s="8">
        <v>160</v>
      </c>
      <c r="B167" s="36" t="s">
        <v>50</v>
      </c>
      <c r="C167" s="36" t="s">
        <v>333</v>
      </c>
      <c r="D167" s="18"/>
      <c r="E167" s="7" t="s">
        <v>334</v>
      </c>
      <c r="F167" s="53">
        <f>SUM(F168)</f>
        <v>197400</v>
      </c>
      <c r="G167" s="53">
        <f>SUM(G168)</f>
        <v>197400</v>
      </c>
      <c r="H167" s="53">
        <f>SUM(H168)</f>
        <v>197400</v>
      </c>
    </row>
    <row r="168" spans="1:8" ht="45" customHeight="1" thickBot="1">
      <c r="A168" s="7">
        <v>161</v>
      </c>
      <c r="B168" s="36" t="s">
        <v>50</v>
      </c>
      <c r="C168" s="36" t="s">
        <v>333</v>
      </c>
      <c r="D168" s="18">
        <v>200</v>
      </c>
      <c r="E168" s="7" t="s">
        <v>241</v>
      </c>
      <c r="F168" s="53">
        <v>197400</v>
      </c>
      <c r="G168" s="53">
        <v>197400</v>
      </c>
      <c r="H168" s="53">
        <v>197400</v>
      </c>
    </row>
    <row r="169" spans="1:8" ht="15.75" thickBot="1">
      <c r="A169" s="8">
        <v>162</v>
      </c>
      <c r="B169" s="36" t="s">
        <v>51</v>
      </c>
      <c r="C169" s="36"/>
      <c r="D169" s="18"/>
      <c r="E169" s="7" t="s">
        <v>125</v>
      </c>
      <c r="F169" s="52">
        <f t="shared" ref="F169:H172" si="9">SUM(F170)</f>
        <v>613133.32999999996</v>
      </c>
      <c r="G169" s="52">
        <f t="shared" si="9"/>
        <v>581300</v>
      </c>
      <c r="H169" s="52">
        <f>H170</f>
        <v>581300</v>
      </c>
    </row>
    <row r="170" spans="1:8" ht="57.75" thickBot="1">
      <c r="A170" s="8">
        <v>163</v>
      </c>
      <c r="B170" s="36" t="s">
        <v>51</v>
      </c>
      <c r="C170" s="36" t="s">
        <v>74</v>
      </c>
      <c r="D170" s="18"/>
      <c r="E170" s="7" t="s">
        <v>537</v>
      </c>
      <c r="F170" s="52">
        <f t="shared" si="9"/>
        <v>613133.32999999996</v>
      </c>
      <c r="G170" s="52">
        <f t="shared" si="9"/>
        <v>581300</v>
      </c>
      <c r="H170" s="52">
        <f>H171</f>
        <v>581300</v>
      </c>
    </row>
    <row r="171" spans="1:8" ht="43.5" thickBot="1">
      <c r="A171" s="7">
        <v>164</v>
      </c>
      <c r="B171" s="36" t="s">
        <v>51</v>
      </c>
      <c r="C171" s="36" t="s">
        <v>86</v>
      </c>
      <c r="D171" s="18"/>
      <c r="E171" s="7" t="s">
        <v>583</v>
      </c>
      <c r="F171" s="52">
        <f>F172+F174</f>
        <v>613133.32999999996</v>
      </c>
      <c r="G171" s="52">
        <f>G172+G174</f>
        <v>581300</v>
      </c>
      <c r="H171" s="52">
        <f>H172+H174</f>
        <v>581300</v>
      </c>
    </row>
    <row r="172" spans="1:8" ht="30" customHeight="1" thickBot="1">
      <c r="A172" s="8">
        <v>165</v>
      </c>
      <c r="B172" s="36" t="s">
        <v>51</v>
      </c>
      <c r="C172" s="36" t="s">
        <v>139</v>
      </c>
      <c r="D172" s="18"/>
      <c r="E172" s="7" t="s">
        <v>154</v>
      </c>
      <c r="F172" s="52">
        <f t="shared" si="9"/>
        <v>34800</v>
      </c>
      <c r="G172" s="52">
        <f t="shared" si="9"/>
        <v>34800</v>
      </c>
      <c r="H172" s="52">
        <f t="shared" si="9"/>
        <v>34800</v>
      </c>
    </row>
    <row r="173" spans="1:8" ht="48.75" customHeight="1" thickBot="1">
      <c r="A173" s="8">
        <v>166</v>
      </c>
      <c r="B173" s="36" t="s">
        <v>51</v>
      </c>
      <c r="C173" s="36" t="s">
        <v>139</v>
      </c>
      <c r="D173" s="18">
        <v>200</v>
      </c>
      <c r="E173" s="7" t="s">
        <v>241</v>
      </c>
      <c r="F173" s="52">
        <v>34800</v>
      </c>
      <c r="G173" s="52">
        <v>34800</v>
      </c>
      <c r="H173" s="52">
        <v>34800</v>
      </c>
    </row>
    <row r="174" spans="1:8" ht="35.25" customHeight="1" thickBot="1">
      <c r="A174" s="7">
        <v>167</v>
      </c>
      <c r="B174" s="36" t="s">
        <v>51</v>
      </c>
      <c r="C174" s="36" t="s">
        <v>404</v>
      </c>
      <c r="D174" s="18"/>
      <c r="E174" s="7" t="s">
        <v>405</v>
      </c>
      <c r="F174" s="52">
        <f>F175</f>
        <v>578333.32999999996</v>
      </c>
      <c r="G174" s="52">
        <f>G175</f>
        <v>546500</v>
      </c>
      <c r="H174" s="52">
        <f>H175</f>
        <v>546500</v>
      </c>
    </row>
    <row r="175" spans="1:8" ht="48.75" customHeight="1" thickBot="1">
      <c r="A175" s="8">
        <v>168</v>
      </c>
      <c r="B175" s="36" t="s">
        <v>51</v>
      </c>
      <c r="C175" s="36" t="s">
        <v>404</v>
      </c>
      <c r="D175" s="18">
        <v>200</v>
      </c>
      <c r="E175" s="7" t="s">
        <v>241</v>
      </c>
      <c r="F175" s="52">
        <v>578333.32999999996</v>
      </c>
      <c r="G175" s="52">
        <v>546500</v>
      </c>
      <c r="H175" s="52">
        <v>546500</v>
      </c>
    </row>
    <row r="176" spans="1:8" ht="25.5" customHeight="1" thickBot="1">
      <c r="A176" s="8">
        <v>169</v>
      </c>
      <c r="B176" s="36" t="s">
        <v>379</v>
      </c>
      <c r="C176" s="36"/>
      <c r="D176" s="18"/>
      <c r="E176" s="7" t="s">
        <v>380</v>
      </c>
      <c r="F176" s="53">
        <f t="shared" ref="F176:H179" si="10">SUM(F177)</f>
        <v>264182.41000000003</v>
      </c>
      <c r="G176" s="53">
        <f>G177</f>
        <v>286900</v>
      </c>
      <c r="H176" s="53">
        <f t="shared" si="10"/>
        <v>286900</v>
      </c>
    </row>
    <row r="177" spans="1:9" ht="60.75" customHeight="1" thickBot="1">
      <c r="A177" s="7">
        <v>170</v>
      </c>
      <c r="B177" s="36" t="s">
        <v>379</v>
      </c>
      <c r="C177" s="36" t="s">
        <v>74</v>
      </c>
      <c r="D177" s="18"/>
      <c r="E177" s="7" t="s">
        <v>537</v>
      </c>
      <c r="F177" s="53">
        <f t="shared" si="10"/>
        <v>264182.41000000003</v>
      </c>
      <c r="G177" s="53">
        <f t="shared" si="10"/>
        <v>286900</v>
      </c>
      <c r="H177" s="53">
        <f t="shared" si="10"/>
        <v>286900</v>
      </c>
    </row>
    <row r="178" spans="1:9" ht="48.75" customHeight="1" thickBot="1">
      <c r="A178" s="8">
        <v>171</v>
      </c>
      <c r="B178" s="36" t="s">
        <v>379</v>
      </c>
      <c r="C178" s="36" t="s">
        <v>86</v>
      </c>
      <c r="D178" s="18"/>
      <c r="E178" s="7" t="s">
        <v>583</v>
      </c>
      <c r="F178" s="52">
        <f>F179+F181</f>
        <v>264182.41000000003</v>
      </c>
      <c r="G178" s="52">
        <f>G179+G181</f>
        <v>286900</v>
      </c>
      <c r="H178" s="52">
        <f>H179+H181</f>
        <v>286900</v>
      </c>
    </row>
    <row r="179" spans="1:9" ht="31.5" customHeight="1" thickBot="1">
      <c r="A179" s="8">
        <v>172</v>
      </c>
      <c r="B179" s="36" t="s">
        <v>379</v>
      </c>
      <c r="C179" s="36" t="s">
        <v>381</v>
      </c>
      <c r="D179" s="18"/>
      <c r="E179" s="7" t="s">
        <v>382</v>
      </c>
      <c r="F179" s="52">
        <f t="shared" si="10"/>
        <v>86735.52</v>
      </c>
      <c r="G179" s="52">
        <f t="shared" si="10"/>
        <v>286900</v>
      </c>
      <c r="H179" s="52">
        <f t="shared" si="10"/>
        <v>286900</v>
      </c>
    </row>
    <row r="180" spans="1:9" ht="48.75" customHeight="1" thickBot="1">
      <c r="A180" s="7">
        <v>173</v>
      </c>
      <c r="B180" s="36" t="s">
        <v>379</v>
      </c>
      <c r="C180" s="36" t="s">
        <v>381</v>
      </c>
      <c r="D180" s="18">
        <v>200</v>
      </c>
      <c r="E180" s="7" t="s">
        <v>241</v>
      </c>
      <c r="F180" s="52">
        <v>86735.52</v>
      </c>
      <c r="G180" s="52">
        <v>286900</v>
      </c>
      <c r="H180" s="52">
        <v>286900</v>
      </c>
    </row>
    <row r="181" spans="1:9" ht="36" customHeight="1" thickBot="1">
      <c r="A181" s="8">
        <v>174</v>
      </c>
      <c r="B181" s="47" t="s">
        <v>379</v>
      </c>
      <c r="C181" s="47" t="s">
        <v>498</v>
      </c>
      <c r="D181" s="48"/>
      <c r="E181" s="80" t="s">
        <v>499</v>
      </c>
      <c r="F181" s="55">
        <f>F182</f>
        <v>177446.89</v>
      </c>
      <c r="G181" s="55">
        <f>G182</f>
        <v>0</v>
      </c>
      <c r="H181" s="55">
        <f>H182</f>
        <v>0</v>
      </c>
    </row>
    <row r="182" spans="1:9" ht="48.75" customHeight="1" thickBot="1">
      <c r="A182" s="8">
        <v>175</v>
      </c>
      <c r="B182" s="47" t="s">
        <v>379</v>
      </c>
      <c r="C182" s="47" t="s">
        <v>498</v>
      </c>
      <c r="D182" s="48">
        <v>200</v>
      </c>
      <c r="E182" s="14" t="s">
        <v>241</v>
      </c>
      <c r="F182" s="55">
        <v>177446.89</v>
      </c>
      <c r="G182" s="55">
        <v>0</v>
      </c>
      <c r="H182" s="55">
        <v>0</v>
      </c>
    </row>
    <row r="183" spans="1:9" ht="18.75" customHeight="1" thickBot="1">
      <c r="A183" s="7">
        <v>176</v>
      </c>
      <c r="B183" s="36" t="s">
        <v>121</v>
      </c>
      <c r="C183" s="36"/>
      <c r="D183" s="18"/>
      <c r="E183" s="7" t="s">
        <v>122</v>
      </c>
      <c r="F183" s="52">
        <f t="shared" ref="F183:H184" si="11">SUM(F184)</f>
        <v>7564905.3100000005</v>
      </c>
      <c r="G183" s="52">
        <f t="shared" si="11"/>
        <v>2500000</v>
      </c>
      <c r="H183" s="52">
        <f t="shared" si="11"/>
        <v>2500000</v>
      </c>
    </row>
    <row r="184" spans="1:9" ht="57.75" thickBot="1">
      <c r="A184" s="8">
        <v>177</v>
      </c>
      <c r="B184" s="36" t="s">
        <v>121</v>
      </c>
      <c r="C184" s="36" t="s">
        <v>74</v>
      </c>
      <c r="D184" s="18"/>
      <c r="E184" s="7" t="s">
        <v>537</v>
      </c>
      <c r="F184" s="52">
        <f t="shared" si="11"/>
        <v>7564905.3100000005</v>
      </c>
      <c r="G184" s="52">
        <f t="shared" si="11"/>
        <v>2500000</v>
      </c>
      <c r="H184" s="52">
        <f t="shared" si="11"/>
        <v>2500000</v>
      </c>
    </row>
    <row r="185" spans="1:9" ht="72" thickBot="1">
      <c r="A185" s="8">
        <v>178</v>
      </c>
      <c r="B185" s="36" t="s">
        <v>121</v>
      </c>
      <c r="C185" s="36" t="s">
        <v>87</v>
      </c>
      <c r="D185" s="18"/>
      <c r="E185" s="7" t="s">
        <v>543</v>
      </c>
      <c r="F185" s="52">
        <f>F186</f>
        <v>7564905.3100000005</v>
      </c>
      <c r="G185" s="52">
        <f>G186</f>
        <v>2500000</v>
      </c>
      <c r="H185" s="52">
        <f>H186</f>
        <v>2500000</v>
      </c>
    </row>
    <row r="186" spans="1:9" ht="31.5" customHeight="1" thickBot="1">
      <c r="A186" s="7">
        <v>179</v>
      </c>
      <c r="B186" s="36" t="s">
        <v>121</v>
      </c>
      <c r="C186" s="36" t="s">
        <v>199</v>
      </c>
      <c r="D186" s="18"/>
      <c r="E186" s="73" t="s">
        <v>164</v>
      </c>
      <c r="F186" s="52">
        <f>F187+F188+F189</f>
        <v>7564905.3100000005</v>
      </c>
      <c r="G186" s="52">
        <f>G187+G188+G189</f>
        <v>2500000</v>
      </c>
      <c r="H186" s="52">
        <f>H187+H188+H189</f>
        <v>2500000</v>
      </c>
    </row>
    <row r="187" spans="1:9" ht="114.75" thickBot="1">
      <c r="A187" s="8">
        <v>180</v>
      </c>
      <c r="B187" s="36" t="s">
        <v>121</v>
      </c>
      <c r="C187" s="36" t="s">
        <v>199</v>
      </c>
      <c r="D187" s="18">
        <v>100</v>
      </c>
      <c r="E187" s="80" t="s">
        <v>240</v>
      </c>
      <c r="F187" s="53">
        <v>2171665.46</v>
      </c>
      <c r="G187" s="52">
        <v>0</v>
      </c>
      <c r="H187" s="52">
        <v>0</v>
      </c>
    </row>
    <row r="188" spans="1:9" ht="45.75" customHeight="1" thickBot="1">
      <c r="A188" s="8">
        <v>181</v>
      </c>
      <c r="B188" s="36" t="s">
        <v>121</v>
      </c>
      <c r="C188" s="36" t="s">
        <v>199</v>
      </c>
      <c r="D188" s="18">
        <v>200</v>
      </c>
      <c r="E188" s="14" t="s">
        <v>241</v>
      </c>
      <c r="F188" s="53">
        <v>2644440.6</v>
      </c>
      <c r="G188" s="52">
        <v>0</v>
      </c>
      <c r="H188" s="52">
        <v>0</v>
      </c>
    </row>
    <row r="189" spans="1:9" ht="18" customHeight="1" thickBot="1">
      <c r="A189" s="7">
        <v>182</v>
      </c>
      <c r="B189" s="36" t="s">
        <v>121</v>
      </c>
      <c r="C189" s="36" t="s">
        <v>199</v>
      </c>
      <c r="D189" s="18">
        <v>800</v>
      </c>
      <c r="E189" s="7" t="s">
        <v>242</v>
      </c>
      <c r="F189" s="53">
        <v>2748799.25</v>
      </c>
      <c r="G189" s="52">
        <v>2500000</v>
      </c>
      <c r="H189" s="52">
        <v>2500000</v>
      </c>
    </row>
    <row r="190" spans="1:9" s="17" customFormat="1" ht="35.25" customHeight="1" thickBot="1">
      <c r="A190" s="8">
        <v>183</v>
      </c>
      <c r="B190" s="39" t="s">
        <v>52</v>
      </c>
      <c r="C190" s="36"/>
      <c r="D190" s="18"/>
      <c r="E190" s="7" t="s">
        <v>126</v>
      </c>
      <c r="F190" s="52">
        <f>F191</f>
        <v>130617026.07000001</v>
      </c>
      <c r="G190" s="52">
        <f>G191</f>
        <v>108703799.99999999</v>
      </c>
      <c r="H190" s="52">
        <f>H191</f>
        <v>113104900</v>
      </c>
      <c r="I190" s="24"/>
    </row>
    <row r="191" spans="1:9" ht="60.75" customHeight="1" thickBot="1">
      <c r="A191" s="8">
        <v>184</v>
      </c>
      <c r="B191" s="36" t="s">
        <v>52</v>
      </c>
      <c r="C191" s="36" t="s">
        <v>74</v>
      </c>
      <c r="D191" s="18"/>
      <c r="E191" s="7" t="s">
        <v>537</v>
      </c>
      <c r="F191" s="52">
        <f>SUM(F192)</f>
        <v>130617026.07000001</v>
      </c>
      <c r="G191" s="52">
        <f>SUM(G192)</f>
        <v>108703799.99999999</v>
      </c>
      <c r="H191" s="52">
        <f>SUM(H192)</f>
        <v>113104900</v>
      </c>
    </row>
    <row r="192" spans="1:9" ht="78.75" customHeight="1" thickBot="1">
      <c r="A192" s="7">
        <v>185</v>
      </c>
      <c r="B192" s="36" t="s">
        <v>52</v>
      </c>
      <c r="C192" s="36" t="s">
        <v>87</v>
      </c>
      <c r="D192" s="18"/>
      <c r="E192" s="7" t="s">
        <v>543</v>
      </c>
      <c r="F192" s="53">
        <f>F193+F196+F198+F200+F202+F204+F207</f>
        <v>130617026.07000001</v>
      </c>
      <c r="G192" s="53">
        <f>G193+G196+G198+G200+G202+G204+G207</f>
        <v>108703799.99999999</v>
      </c>
      <c r="H192" s="53">
        <f>H193+H196+H198+H200+H202+H204+H207</f>
        <v>113104900</v>
      </c>
    </row>
    <row r="193" spans="1:8" ht="61.5" customHeight="1" thickBot="1">
      <c r="A193" s="8">
        <v>186</v>
      </c>
      <c r="B193" s="36" t="s">
        <v>52</v>
      </c>
      <c r="C193" s="36" t="s">
        <v>140</v>
      </c>
      <c r="D193" s="18"/>
      <c r="E193" s="7" t="s">
        <v>208</v>
      </c>
      <c r="F193" s="52">
        <f>F194+F195</f>
        <v>35087048.390000001</v>
      </c>
      <c r="G193" s="52">
        <f>G194+G195</f>
        <v>40599045.640000001</v>
      </c>
      <c r="H193" s="52">
        <f>H194+H195</f>
        <v>42799595.640000001</v>
      </c>
    </row>
    <row r="194" spans="1:8" ht="114.75" thickBot="1">
      <c r="A194" s="8">
        <v>187</v>
      </c>
      <c r="B194" s="36" t="s">
        <v>52</v>
      </c>
      <c r="C194" s="36" t="s">
        <v>140</v>
      </c>
      <c r="D194" s="18">
        <v>100</v>
      </c>
      <c r="E194" s="80" t="s">
        <v>240</v>
      </c>
      <c r="F194" s="52">
        <v>683031.43</v>
      </c>
      <c r="G194" s="52">
        <v>0</v>
      </c>
      <c r="H194" s="52">
        <v>0</v>
      </c>
    </row>
    <row r="195" spans="1:8" ht="45" customHeight="1" thickBot="1">
      <c r="A195" s="7">
        <v>188</v>
      </c>
      <c r="B195" s="47" t="s">
        <v>52</v>
      </c>
      <c r="C195" s="47" t="s">
        <v>140</v>
      </c>
      <c r="D195" s="48">
        <v>200</v>
      </c>
      <c r="E195" s="14" t="s">
        <v>241</v>
      </c>
      <c r="F195" s="56">
        <v>34404016.960000001</v>
      </c>
      <c r="G195" s="53">
        <v>40599045.640000001</v>
      </c>
      <c r="H195" s="53">
        <v>42799595.640000001</v>
      </c>
    </row>
    <row r="196" spans="1:8" ht="43.5" thickBot="1">
      <c r="A196" s="8">
        <v>189</v>
      </c>
      <c r="B196" s="36" t="s">
        <v>52</v>
      </c>
      <c r="C196" s="36" t="s">
        <v>323</v>
      </c>
      <c r="D196" s="18"/>
      <c r="E196" s="16" t="s">
        <v>257</v>
      </c>
      <c r="F196" s="52">
        <f>SUM(F197)</f>
        <v>1589518.9</v>
      </c>
      <c r="G196" s="52">
        <f>SUM(G197)</f>
        <v>500000</v>
      </c>
      <c r="H196" s="52">
        <f>SUM(H197)</f>
        <v>500000</v>
      </c>
    </row>
    <row r="197" spans="1:8" ht="45" customHeight="1" thickBot="1">
      <c r="A197" s="8">
        <v>190</v>
      </c>
      <c r="B197" s="36" t="s">
        <v>52</v>
      </c>
      <c r="C197" s="36" t="s">
        <v>323</v>
      </c>
      <c r="D197" s="18">
        <v>200</v>
      </c>
      <c r="E197" s="7" t="s">
        <v>241</v>
      </c>
      <c r="F197" s="52">
        <v>1589518.9</v>
      </c>
      <c r="G197" s="52">
        <v>500000</v>
      </c>
      <c r="H197" s="52">
        <v>500000</v>
      </c>
    </row>
    <row r="198" spans="1:8" ht="45" customHeight="1" thickBot="1">
      <c r="A198" s="7">
        <v>191</v>
      </c>
      <c r="B198" s="36" t="s">
        <v>52</v>
      </c>
      <c r="C198" s="36" t="s">
        <v>406</v>
      </c>
      <c r="D198" s="18"/>
      <c r="E198" s="7" t="s">
        <v>407</v>
      </c>
      <c r="F198" s="52">
        <f>F199</f>
        <v>1659793.2</v>
      </c>
      <c r="G198" s="52">
        <f>G199</f>
        <v>14136000</v>
      </c>
      <c r="H198" s="52">
        <f>H199</f>
        <v>14136000</v>
      </c>
    </row>
    <row r="199" spans="1:8" ht="45" customHeight="1" thickBot="1">
      <c r="A199" s="8">
        <v>192</v>
      </c>
      <c r="B199" s="36" t="s">
        <v>52</v>
      </c>
      <c r="C199" s="36" t="s">
        <v>406</v>
      </c>
      <c r="D199" s="18">
        <v>200</v>
      </c>
      <c r="E199" s="7" t="s">
        <v>241</v>
      </c>
      <c r="F199" s="53">
        <v>1659793.2</v>
      </c>
      <c r="G199" s="52">
        <v>14136000</v>
      </c>
      <c r="H199" s="52">
        <v>14136000</v>
      </c>
    </row>
    <row r="200" spans="1:8" ht="90" customHeight="1" thickBot="1">
      <c r="A200" s="8">
        <v>193</v>
      </c>
      <c r="B200" s="36" t="s">
        <v>52</v>
      </c>
      <c r="C200" s="36" t="s">
        <v>425</v>
      </c>
      <c r="D200" s="18"/>
      <c r="E200" s="7" t="s">
        <v>440</v>
      </c>
      <c r="F200" s="52">
        <f>F201</f>
        <v>17032716.670000002</v>
      </c>
      <c r="G200" s="52">
        <f>G201</f>
        <v>0</v>
      </c>
      <c r="H200" s="52">
        <f>H201</f>
        <v>0</v>
      </c>
    </row>
    <row r="201" spans="1:8" ht="45" customHeight="1" thickBot="1">
      <c r="A201" s="7">
        <v>194</v>
      </c>
      <c r="B201" s="36" t="s">
        <v>52</v>
      </c>
      <c r="C201" s="36" t="s">
        <v>425</v>
      </c>
      <c r="D201" s="18">
        <v>200</v>
      </c>
      <c r="E201" s="7" t="s">
        <v>241</v>
      </c>
      <c r="F201" s="53">
        <v>17032716.670000002</v>
      </c>
      <c r="G201" s="52">
        <v>0</v>
      </c>
      <c r="H201" s="52">
        <v>0</v>
      </c>
    </row>
    <row r="202" spans="1:8" ht="59.25" customHeight="1" thickBot="1">
      <c r="A202" s="8">
        <v>195</v>
      </c>
      <c r="B202" s="36" t="s">
        <v>52</v>
      </c>
      <c r="C202" s="36" t="s">
        <v>141</v>
      </c>
      <c r="D202" s="18"/>
      <c r="E202" s="7" t="s">
        <v>209</v>
      </c>
      <c r="F202" s="53">
        <f>F203</f>
        <v>62345331.549999997</v>
      </c>
      <c r="G202" s="53">
        <f>G203</f>
        <v>35723943.619999997</v>
      </c>
      <c r="H202" s="53">
        <f>SUM(H203)</f>
        <v>38794304.359999999</v>
      </c>
    </row>
    <row r="203" spans="1:8" ht="50.25" customHeight="1" thickBot="1">
      <c r="A203" s="8">
        <v>196</v>
      </c>
      <c r="B203" s="47" t="s">
        <v>52</v>
      </c>
      <c r="C203" s="47" t="s">
        <v>141</v>
      </c>
      <c r="D203" s="48">
        <v>200</v>
      </c>
      <c r="E203" s="14" t="s">
        <v>241</v>
      </c>
      <c r="F203" s="56">
        <v>62345331.549999997</v>
      </c>
      <c r="G203" s="53">
        <v>35723943.619999997</v>
      </c>
      <c r="H203" s="53">
        <v>38794304.359999999</v>
      </c>
    </row>
    <row r="204" spans="1:8" ht="86.25" thickBot="1">
      <c r="A204" s="7">
        <v>197</v>
      </c>
      <c r="B204" s="36" t="s">
        <v>52</v>
      </c>
      <c r="C204" s="36" t="s">
        <v>378</v>
      </c>
      <c r="D204" s="18"/>
      <c r="E204" s="83" t="s">
        <v>439</v>
      </c>
      <c r="F204" s="56">
        <f>F205+F206</f>
        <v>12549475.620000001</v>
      </c>
      <c r="G204" s="53">
        <f>G205+G206</f>
        <v>16875000</v>
      </c>
      <c r="H204" s="53">
        <f>H205+H206</f>
        <v>16875000</v>
      </c>
    </row>
    <row r="205" spans="1:8" ht="48" customHeight="1" thickBot="1">
      <c r="A205" s="8">
        <v>198</v>
      </c>
      <c r="B205" s="36" t="s">
        <v>52</v>
      </c>
      <c r="C205" s="36" t="s">
        <v>378</v>
      </c>
      <c r="D205" s="18">
        <v>200</v>
      </c>
      <c r="E205" s="7" t="s">
        <v>241</v>
      </c>
      <c r="F205" s="56">
        <v>10959989.75</v>
      </c>
      <c r="G205" s="53">
        <v>0</v>
      </c>
      <c r="H205" s="53">
        <v>0</v>
      </c>
    </row>
    <row r="206" spans="1:8" ht="45" customHeight="1" thickBot="1">
      <c r="A206" s="8">
        <v>199</v>
      </c>
      <c r="B206" s="36" t="s">
        <v>52</v>
      </c>
      <c r="C206" s="36" t="s">
        <v>378</v>
      </c>
      <c r="D206" s="18">
        <v>400</v>
      </c>
      <c r="E206" s="7" t="s">
        <v>244</v>
      </c>
      <c r="F206" s="56">
        <v>1589485.87</v>
      </c>
      <c r="G206" s="53">
        <v>16875000</v>
      </c>
      <c r="H206" s="53">
        <v>16875000</v>
      </c>
    </row>
    <row r="207" spans="1:8" ht="33" customHeight="1" thickBot="1">
      <c r="A207" s="7">
        <v>200</v>
      </c>
      <c r="B207" s="36" t="s">
        <v>52</v>
      </c>
      <c r="C207" s="36" t="s">
        <v>533</v>
      </c>
      <c r="D207" s="18"/>
      <c r="E207" s="7" t="s">
        <v>534</v>
      </c>
      <c r="F207" s="56">
        <f>F208</f>
        <v>353141.74</v>
      </c>
      <c r="G207" s="53">
        <f>G208</f>
        <v>869810.74</v>
      </c>
      <c r="H207" s="53">
        <f>H208</f>
        <v>0</v>
      </c>
    </row>
    <row r="208" spans="1:8" ht="45" customHeight="1" thickBot="1">
      <c r="A208" s="8">
        <v>201</v>
      </c>
      <c r="B208" s="36" t="s">
        <v>52</v>
      </c>
      <c r="C208" s="36" t="s">
        <v>533</v>
      </c>
      <c r="D208" s="18">
        <v>200</v>
      </c>
      <c r="E208" s="7" t="s">
        <v>241</v>
      </c>
      <c r="F208" s="56">
        <v>353141.74</v>
      </c>
      <c r="G208" s="53">
        <v>869810.74</v>
      </c>
      <c r="H208" s="53">
        <v>0</v>
      </c>
    </row>
    <row r="209" spans="1:8" ht="29.25" thickBot="1">
      <c r="A209" s="8">
        <v>202</v>
      </c>
      <c r="B209" s="36" t="s">
        <v>53</v>
      </c>
      <c r="C209" s="36"/>
      <c r="D209" s="18"/>
      <c r="E209" s="7" t="s">
        <v>24</v>
      </c>
      <c r="F209" s="52">
        <f>F210+F225</f>
        <v>9515270.1099999994</v>
      </c>
      <c r="G209" s="52">
        <f>G210+G225</f>
        <v>7886170.5700000003</v>
      </c>
      <c r="H209" s="52">
        <f>H210+H225</f>
        <v>7886170.5700000003</v>
      </c>
    </row>
    <row r="210" spans="1:8" ht="64.5" customHeight="1" thickBot="1">
      <c r="A210" s="7">
        <v>203</v>
      </c>
      <c r="B210" s="36" t="s">
        <v>53</v>
      </c>
      <c r="C210" s="36" t="s">
        <v>74</v>
      </c>
      <c r="D210" s="18"/>
      <c r="E210" s="7" t="s">
        <v>537</v>
      </c>
      <c r="F210" s="52">
        <f>SUM(F211,F214)</f>
        <v>3378591.11</v>
      </c>
      <c r="G210" s="52">
        <f>SUM(G211,G214)</f>
        <v>1610700</v>
      </c>
      <c r="H210" s="52">
        <f>H211+H214</f>
        <v>1610700</v>
      </c>
    </row>
    <row r="211" spans="1:8" ht="72" thickBot="1">
      <c r="A211" s="8">
        <v>204</v>
      </c>
      <c r="B211" s="36" t="s">
        <v>53</v>
      </c>
      <c r="C211" s="36" t="s">
        <v>85</v>
      </c>
      <c r="D211" s="18"/>
      <c r="E211" s="7" t="s">
        <v>544</v>
      </c>
      <c r="F211" s="52">
        <f t="shared" ref="F211:H212" si="12">SUM(F212)</f>
        <v>200000</v>
      </c>
      <c r="G211" s="52">
        <f t="shared" si="12"/>
        <v>200000</v>
      </c>
      <c r="H211" s="52">
        <f t="shared" si="12"/>
        <v>200000</v>
      </c>
    </row>
    <row r="212" spans="1:8" ht="59.25" customHeight="1" thickBot="1">
      <c r="A212" s="8">
        <v>205</v>
      </c>
      <c r="B212" s="36" t="s">
        <v>53</v>
      </c>
      <c r="C212" s="36" t="s">
        <v>216</v>
      </c>
      <c r="D212" s="18"/>
      <c r="E212" s="14" t="s">
        <v>332</v>
      </c>
      <c r="F212" s="52">
        <f t="shared" si="12"/>
        <v>200000</v>
      </c>
      <c r="G212" s="52">
        <f t="shared" si="12"/>
        <v>200000</v>
      </c>
      <c r="H212" s="52">
        <f t="shared" si="12"/>
        <v>200000</v>
      </c>
    </row>
    <row r="213" spans="1:8" ht="51" customHeight="1" thickBot="1">
      <c r="A213" s="7">
        <v>206</v>
      </c>
      <c r="B213" s="36" t="s">
        <v>53</v>
      </c>
      <c r="C213" s="36" t="s">
        <v>216</v>
      </c>
      <c r="D213" s="18">
        <v>200</v>
      </c>
      <c r="E213" s="14" t="s">
        <v>241</v>
      </c>
      <c r="F213" s="52">
        <v>200000</v>
      </c>
      <c r="G213" s="52">
        <v>200000</v>
      </c>
      <c r="H213" s="52">
        <v>200000</v>
      </c>
    </row>
    <row r="214" spans="1:8" ht="72" thickBot="1">
      <c r="A214" s="8">
        <v>207</v>
      </c>
      <c r="B214" s="36" t="s">
        <v>53</v>
      </c>
      <c r="C214" s="36" t="s">
        <v>105</v>
      </c>
      <c r="D214" s="18"/>
      <c r="E214" s="7" t="s">
        <v>545</v>
      </c>
      <c r="F214" s="52">
        <f>F215+F217+F219+F221+F223</f>
        <v>3178591.11</v>
      </c>
      <c r="G214" s="52">
        <f>G215+G217+G219+G221+G223</f>
        <v>1410700</v>
      </c>
      <c r="H214" s="52">
        <f>H215+H217+H219+H221+H223</f>
        <v>1410700</v>
      </c>
    </row>
    <row r="215" spans="1:8" ht="201.75" customHeight="1" thickBot="1">
      <c r="A215" s="8">
        <v>208</v>
      </c>
      <c r="B215" s="36" t="s">
        <v>53</v>
      </c>
      <c r="C215" s="36" t="s">
        <v>335</v>
      </c>
      <c r="D215" s="18"/>
      <c r="E215" s="74" t="s">
        <v>336</v>
      </c>
      <c r="F215" s="52">
        <f>SUM(F216)</f>
        <v>210700</v>
      </c>
      <c r="G215" s="52">
        <f>SUM(G216)</f>
        <v>210700</v>
      </c>
      <c r="H215" s="52">
        <f>SUM(H216)</f>
        <v>210700</v>
      </c>
    </row>
    <row r="216" spans="1:8" ht="48" customHeight="1" thickBot="1">
      <c r="A216" s="7">
        <v>209</v>
      </c>
      <c r="B216" s="36" t="s">
        <v>53</v>
      </c>
      <c r="C216" s="36" t="s">
        <v>335</v>
      </c>
      <c r="D216" s="18">
        <v>200</v>
      </c>
      <c r="E216" s="7" t="s">
        <v>241</v>
      </c>
      <c r="F216" s="52">
        <v>210700</v>
      </c>
      <c r="G216" s="52">
        <v>210700</v>
      </c>
      <c r="H216" s="52">
        <v>210700</v>
      </c>
    </row>
    <row r="217" spans="1:8" ht="15.75" thickBot="1">
      <c r="A217" s="8">
        <v>210</v>
      </c>
      <c r="B217" s="36" t="s">
        <v>53</v>
      </c>
      <c r="C217" s="36" t="s">
        <v>217</v>
      </c>
      <c r="D217" s="18"/>
      <c r="E217" s="14" t="s">
        <v>218</v>
      </c>
      <c r="F217" s="52">
        <f>SUM(F218)</f>
        <v>767931.15</v>
      </c>
      <c r="G217" s="52">
        <f>SUM(G218)</f>
        <v>600000</v>
      </c>
      <c r="H217" s="52">
        <f>SUM(H218)</f>
        <v>600000</v>
      </c>
    </row>
    <row r="218" spans="1:8" ht="49.5" customHeight="1" thickBot="1">
      <c r="A218" s="8">
        <v>211</v>
      </c>
      <c r="B218" s="47" t="s">
        <v>53</v>
      </c>
      <c r="C218" s="47" t="s">
        <v>217</v>
      </c>
      <c r="D218" s="48">
        <v>200</v>
      </c>
      <c r="E218" s="14" t="s">
        <v>241</v>
      </c>
      <c r="F218" s="55">
        <v>767931.15</v>
      </c>
      <c r="G218" s="52">
        <v>600000</v>
      </c>
      <c r="H218" s="52">
        <v>600000</v>
      </c>
    </row>
    <row r="219" spans="1:8" ht="78" customHeight="1" thickBot="1">
      <c r="A219" s="7">
        <v>212</v>
      </c>
      <c r="B219" s="36" t="s">
        <v>53</v>
      </c>
      <c r="C219" s="36" t="s">
        <v>337</v>
      </c>
      <c r="D219" s="18"/>
      <c r="E219" s="74" t="s">
        <v>457</v>
      </c>
      <c r="F219" s="52">
        <f>F220</f>
        <v>400000</v>
      </c>
      <c r="G219" s="52">
        <f>SUM(G220)</f>
        <v>400000</v>
      </c>
      <c r="H219" s="52">
        <f>SUM(H220)</f>
        <v>400000</v>
      </c>
    </row>
    <row r="220" spans="1:8" ht="47.25" customHeight="1" thickBot="1">
      <c r="A220" s="8">
        <v>213</v>
      </c>
      <c r="B220" s="36" t="s">
        <v>53</v>
      </c>
      <c r="C220" s="36" t="s">
        <v>337</v>
      </c>
      <c r="D220" s="18">
        <v>200</v>
      </c>
      <c r="E220" s="7" t="s">
        <v>241</v>
      </c>
      <c r="F220" s="52">
        <v>400000</v>
      </c>
      <c r="G220" s="52">
        <v>400000</v>
      </c>
      <c r="H220" s="52">
        <v>400000</v>
      </c>
    </row>
    <row r="221" spans="1:8" ht="72.75" customHeight="1" thickBot="1">
      <c r="A221" s="8">
        <v>214</v>
      </c>
      <c r="B221" s="46" t="s">
        <v>53</v>
      </c>
      <c r="C221" s="46" t="s">
        <v>518</v>
      </c>
      <c r="D221" s="102"/>
      <c r="E221" s="80" t="s">
        <v>517</v>
      </c>
      <c r="F221" s="55">
        <f>F222</f>
        <v>1599959.96</v>
      </c>
      <c r="G221" s="55">
        <f>G222</f>
        <v>0</v>
      </c>
      <c r="H221" s="55">
        <f>H222</f>
        <v>0</v>
      </c>
    </row>
    <row r="222" spans="1:8" ht="45.75" customHeight="1" thickBot="1">
      <c r="A222" s="7">
        <v>215</v>
      </c>
      <c r="B222" s="46" t="s">
        <v>53</v>
      </c>
      <c r="C222" s="46" t="s">
        <v>518</v>
      </c>
      <c r="D222" s="102">
        <v>200</v>
      </c>
      <c r="E222" s="80" t="s">
        <v>241</v>
      </c>
      <c r="F222" s="55">
        <v>1599959.96</v>
      </c>
      <c r="G222" s="55">
        <v>0</v>
      </c>
      <c r="H222" s="55">
        <v>0</v>
      </c>
    </row>
    <row r="223" spans="1:8" ht="72" thickBot="1">
      <c r="A223" s="8">
        <v>216</v>
      </c>
      <c r="B223" s="36" t="s">
        <v>53</v>
      </c>
      <c r="C223" s="36" t="s">
        <v>458</v>
      </c>
      <c r="D223" s="18"/>
      <c r="E223" s="7" t="s">
        <v>459</v>
      </c>
      <c r="F223" s="52">
        <f>F224</f>
        <v>200000</v>
      </c>
      <c r="G223" s="52">
        <f>G224</f>
        <v>200000</v>
      </c>
      <c r="H223" s="52">
        <f>H224</f>
        <v>200000</v>
      </c>
    </row>
    <row r="224" spans="1:8" ht="47.25" customHeight="1" thickBot="1">
      <c r="A224" s="8">
        <v>217</v>
      </c>
      <c r="B224" s="36" t="s">
        <v>53</v>
      </c>
      <c r="C224" s="36" t="s">
        <v>458</v>
      </c>
      <c r="D224" s="18">
        <v>200</v>
      </c>
      <c r="E224" s="7" t="s">
        <v>241</v>
      </c>
      <c r="F224" s="52">
        <v>200000</v>
      </c>
      <c r="G224" s="52">
        <v>200000</v>
      </c>
      <c r="H224" s="52">
        <v>200000</v>
      </c>
    </row>
    <row r="225" spans="1:9" ht="29.25" thickBot="1">
      <c r="A225" s="7">
        <v>218</v>
      </c>
      <c r="B225" s="36" t="s">
        <v>53</v>
      </c>
      <c r="C225" s="36" t="s">
        <v>70</v>
      </c>
      <c r="D225" s="18"/>
      <c r="E225" s="7" t="s">
        <v>227</v>
      </c>
      <c r="F225" s="53">
        <f>F226+F229</f>
        <v>6136679</v>
      </c>
      <c r="G225" s="53">
        <f>G226+G229</f>
        <v>6275470.5700000003</v>
      </c>
      <c r="H225" s="53">
        <f>H226+H229</f>
        <v>6275470.5700000003</v>
      </c>
    </row>
    <row r="226" spans="1:9" ht="43.5" thickBot="1">
      <c r="A226" s="8">
        <v>219</v>
      </c>
      <c r="B226" s="36" t="s">
        <v>53</v>
      </c>
      <c r="C226" s="36" t="s">
        <v>72</v>
      </c>
      <c r="D226" s="18"/>
      <c r="E226" s="7" t="s">
        <v>75</v>
      </c>
      <c r="F226" s="53">
        <f>SUM(F227,F228)</f>
        <v>5963974.4400000004</v>
      </c>
      <c r="G226" s="53">
        <f>SUM(G227,G228)</f>
        <v>6275470.5700000003</v>
      </c>
      <c r="H226" s="53">
        <f>SUM(H227,H228)</f>
        <v>6275470.5700000003</v>
      </c>
    </row>
    <row r="227" spans="1:9" ht="115.5" customHeight="1" thickBot="1">
      <c r="A227" s="8">
        <v>220</v>
      </c>
      <c r="B227" s="47" t="s">
        <v>53</v>
      </c>
      <c r="C227" s="47" t="s">
        <v>72</v>
      </c>
      <c r="D227" s="48">
        <v>100</v>
      </c>
      <c r="E227" s="14" t="s">
        <v>240</v>
      </c>
      <c r="F227" s="56">
        <v>5962402.4400000004</v>
      </c>
      <c r="G227" s="56">
        <v>6275470.5700000003</v>
      </c>
      <c r="H227" s="56">
        <v>6275470.5700000003</v>
      </c>
      <c r="I227" s="17"/>
    </row>
    <row r="228" spans="1:9" ht="49.5" customHeight="1" thickBot="1">
      <c r="A228" s="7">
        <v>221</v>
      </c>
      <c r="B228" s="46" t="s">
        <v>53</v>
      </c>
      <c r="C228" s="46" t="s">
        <v>72</v>
      </c>
      <c r="D228" s="40">
        <v>200</v>
      </c>
      <c r="E228" s="16" t="s">
        <v>241</v>
      </c>
      <c r="F228" s="56">
        <v>1572</v>
      </c>
      <c r="G228" s="56">
        <v>0</v>
      </c>
      <c r="H228" s="56">
        <v>0</v>
      </c>
      <c r="I228" s="17"/>
    </row>
    <row r="229" spans="1:9" ht="115.5" customHeight="1" thickBot="1">
      <c r="A229" s="8">
        <v>222</v>
      </c>
      <c r="B229" s="47" t="s">
        <v>53</v>
      </c>
      <c r="C229" s="46" t="s">
        <v>514</v>
      </c>
      <c r="D229" s="48"/>
      <c r="E229" s="80" t="s">
        <v>513</v>
      </c>
      <c r="F229" s="56">
        <f>F230</f>
        <v>172704.56</v>
      </c>
      <c r="G229" s="56">
        <f>G230</f>
        <v>0</v>
      </c>
      <c r="H229" s="56">
        <f>H230</f>
        <v>0</v>
      </c>
      <c r="I229" s="17"/>
    </row>
    <row r="230" spans="1:9" ht="115.5" customHeight="1" thickBot="1">
      <c r="A230" s="8">
        <v>223</v>
      </c>
      <c r="B230" s="47" t="s">
        <v>53</v>
      </c>
      <c r="C230" s="46" t="s">
        <v>514</v>
      </c>
      <c r="D230" s="48">
        <v>100</v>
      </c>
      <c r="E230" s="80" t="s">
        <v>240</v>
      </c>
      <c r="F230" s="56">
        <v>172704.56</v>
      </c>
      <c r="G230" s="56">
        <v>0</v>
      </c>
      <c r="H230" s="56">
        <v>0</v>
      </c>
      <c r="I230" s="17"/>
    </row>
    <row r="231" spans="1:9" ht="31.5" customHeight="1" thickBot="1">
      <c r="A231" s="7">
        <v>224</v>
      </c>
      <c r="B231" s="36" t="s">
        <v>54</v>
      </c>
      <c r="C231" s="36"/>
      <c r="D231" s="18"/>
      <c r="E231" s="7" t="s">
        <v>296</v>
      </c>
      <c r="F231" s="53">
        <f>SUM(F232,F254,F293)</f>
        <v>508213609.44999999</v>
      </c>
      <c r="G231" s="53">
        <f>SUM(G232,G254,G293)</f>
        <v>415160966.77999997</v>
      </c>
      <c r="H231" s="53">
        <f>SUM(H232,H254,H293)</f>
        <v>106727518.2</v>
      </c>
    </row>
    <row r="232" spans="1:9" ht="15.75" thickBot="1">
      <c r="A232" s="8">
        <v>225</v>
      </c>
      <c r="B232" s="36" t="s">
        <v>55</v>
      </c>
      <c r="C232" s="36"/>
      <c r="D232" s="18"/>
      <c r="E232" s="7" t="s">
        <v>5</v>
      </c>
      <c r="F232" s="53">
        <f>SUM(F233,F245)</f>
        <v>75305757.909999996</v>
      </c>
      <c r="G232" s="53">
        <f>G233+G245</f>
        <v>67318466.780000001</v>
      </c>
      <c r="H232" s="53">
        <f>H233+H245</f>
        <v>72359518.200000003</v>
      </c>
    </row>
    <row r="233" spans="1:9" ht="57.75" thickBot="1">
      <c r="A233" s="8">
        <v>226</v>
      </c>
      <c r="B233" s="36" t="s">
        <v>55</v>
      </c>
      <c r="C233" s="36" t="s">
        <v>74</v>
      </c>
      <c r="D233" s="18"/>
      <c r="E233" s="7" t="s">
        <v>537</v>
      </c>
      <c r="F233" s="53">
        <f>SUM(F234)</f>
        <v>9530205.120000001</v>
      </c>
      <c r="G233" s="53">
        <f>SUM(G234)</f>
        <v>6425800</v>
      </c>
      <c r="H233" s="53">
        <f>SUM(H234)</f>
        <v>71239318.200000003</v>
      </c>
    </row>
    <row r="234" spans="1:9" ht="86.25" thickBot="1">
      <c r="A234" s="7">
        <v>227</v>
      </c>
      <c r="B234" s="36" t="s">
        <v>55</v>
      </c>
      <c r="C234" s="36" t="s">
        <v>106</v>
      </c>
      <c r="D234" s="18"/>
      <c r="E234" s="7" t="s">
        <v>546</v>
      </c>
      <c r="F234" s="53">
        <f>F235+F237+F239+F241+F243</f>
        <v>9530205.120000001</v>
      </c>
      <c r="G234" s="53">
        <f>G235+G237+G239</f>
        <v>6425800</v>
      </c>
      <c r="H234" s="53">
        <f>H235+H237+H239</f>
        <v>71239318.200000003</v>
      </c>
    </row>
    <row r="235" spans="1:9" ht="29.25" thickBot="1">
      <c r="A235" s="8">
        <v>228</v>
      </c>
      <c r="B235" s="36" t="s">
        <v>55</v>
      </c>
      <c r="C235" s="36" t="s">
        <v>426</v>
      </c>
      <c r="D235" s="18"/>
      <c r="E235" s="99" t="s">
        <v>427</v>
      </c>
      <c r="F235" s="56">
        <f>F236</f>
        <v>1402625.88</v>
      </c>
      <c r="G235" s="53">
        <f>G236</f>
        <v>0</v>
      </c>
      <c r="H235" s="53">
        <f>H236</f>
        <v>0</v>
      </c>
    </row>
    <row r="236" spans="1:9" ht="49.5" customHeight="1" thickBot="1">
      <c r="A236" s="8">
        <v>229</v>
      </c>
      <c r="B236" s="36" t="s">
        <v>55</v>
      </c>
      <c r="C236" s="36" t="s">
        <v>426</v>
      </c>
      <c r="D236" s="18">
        <v>200</v>
      </c>
      <c r="E236" s="7" t="s">
        <v>241</v>
      </c>
      <c r="F236" s="56">
        <v>1402625.88</v>
      </c>
      <c r="G236" s="53">
        <v>0</v>
      </c>
      <c r="H236" s="53">
        <v>0</v>
      </c>
    </row>
    <row r="237" spans="1:9" ht="72" thickBot="1">
      <c r="A237" s="7">
        <v>230</v>
      </c>
      <c r="B237" s="36" t="s">
        <v>55</v>
      </c>
      <c r="C237" s="36" t="s">
        <v>428</v>
      </c>
      <c r="D237" s="18"/>
      <c r="E237" s="99" t="s">
        <v>429</v>
      </c>
      <c r="F237" s="53">
        <f>F238</f>
        <v>0</v>
      </c>
      <c r="G237" s="53">
        <f>G238</f>
        <v>6425800</v>
      </c>
      <c r="H237" s="53">
        <f>H238</f>
        <v>6425800</v>
      </c>
    </row>
    <row r="238" spans="1:9" ht="49.5" customHeight="1" thickBot="1">
      <c r="A238" s="8">
        <v>231</v>
      </c>
      <c r="B238" s="36" t="s">
        <v>55</v>
      </c>
      <c r="C238" s="36" t="s">
        <v>428</v>
      </c>
      <c r="D238" s="18">
        <v>400</v>
      </c>
      <c r="E238" s="7" t="s">
        <v>244</v>
      </c>
      <c r="F238" s="53">
        <v>0</v>
      </c>
      <c r="G238" s="53">
        <v>6425800</v>
      </c>
      <c r="H238" s="53">
        <v>6425800</v>
      </c>
    </row>
    <row r="239" spans="1:9" ht="43.5" thickBot="1">
      <c r="A239" s="8">
        <v>232</v>
      </c>
      <c r="B239" s="36" t="s">
        <v>55</v>
      </c>
      <c r="C239" s="36" t="s">
        <v>395</v>
      </c>
      <c r="D239" s="18"/>
      <c r="E239" s="98" t="s">
        <v>396</v>
      </c>
      <c r="F239" s="53">
        <f>F240</f>
        <v>2877926.94</v>
      </c>
      <c r="G239" s="53">
        <f>G240</f>
        <v>0</v>
      </c>
      <c r="H239" s="53">
        <f>H240</f>
        <v>64813518.200000003</v>
      </c>
    </row>
    <row r="240" spans="1:9" ht="43.5" thickBot="1">
      <c r="A240" s="7">
        <v>233</v>
      </c>
      <c r="B240" s="36" t="s">
        <v>55</v>
      </c>
      <c r="C240" s="36" t="s">
        <v>395</v>
      </c>
      <c r="D240" s="18">
        <v>400</v>
      </c>
      <c r="E240" s="7" t="s">
        <v>244</v>
      </c>
      <c r="F240" s="53">
        <v>2877926.94</v>
      </c>
      <c r="G240" s="53">
        <v>0</v>
      </c>
      <c r="H240" s="53">
        <v>64813518.200000003</v>
      </c>
    </row>
    <row r="241" spans="1:8" ht="100.5" thickBot="1">
      <c r="A241" s="8">
        <v>234</v>
      </c>
      <c r="B241" s="36" t="s">
        <v>55</v>
      </c>
      <c r="C241" s="36" t="s">
        <v>465</v>
      </c>
      <c r="D241" s="18"/>
      <c r="E241" s="16" t="s">
        <v>464</v>
      </c>
      <c r="F241" s="53">
        <f>F242</f>
        <v>3470357.92</v>
      </c>
      <c r="G241" s="53">
        <f>G242</f>
        <v>0</v>
      </c>
      <c r="H241" s="53">
        <f>H242</f>
        <v>0</v>
      </c>
    </row>
    <row r="242" spans="1:8" ht="43.5" thickBot="1">
      <c r="A242" s="8">
        <v>235</v>
      </c>
      <c r="B242" s="36" t="s">
        <v>55</v>
      </c>
      <c r="C242" s="36" t="s">
        <v>465</v>
      </c>
      <c r="D242" s="18">
        <v>400</v>
      </c>
      <c r="E242" s="7" t="s">
        <v>244</v>
      </c>
      <c r="F242" s="53">
        <v>3470357.92</v>
      </c>
      <c r="G242" s="53">
        <v>0</v>
      </c>
      <c r="H242" s="53">
        <v>0</v>
      </c>
    </row>
    <row r="243" spans="1:8" ht="43.5" customHeight="1" thickBot="1">
      <c r="A243" s="7">
        <v>236</v>
      </c>
      <c r="B243" s="36" t="s">
        <v>55</v>
      </c>
      <c r="C243" s="36" t="s">
        <v>466</v>
      </c>
      <c r="D243" s="18"/>
      <c r="E243" s="16" t="s">
        <v>580</v>
      </c>
      <c r="F243" s="53">
        <f>F244</f>
        <v>1779294.38</v>
      </c>
      <c r="G243" s="53">
        <f>G244</f>
        <v>0</v>
      </c>
      <c r="H243" s="53">
        <f>H244</f>
        <v>0</v>
      </c>
    </row>
    <row r="244" spans="1:8" ht="43.5" thickBot="1">
      <c r="A244" s="8">
        <v>237</v>
      </c>
      <c r="B244" s="36" t="s">
        <v>55</v>
      </c>
      <c r="C244" s="36" t="s">
        <v>466</v>
      </c>
      <c r="D244" s="18">
        <v>400</v>
      </c>
      <c r="E244" s="7" t="s">
        <v>244</v>
      </c>
      <c r="F244" s="53">
        <v>1779294.38</v>
      </c>
      <c r="G244" s="53">
        <v>0</v>
      </c>
      <c r="H244" s="53">
        <v>0</v>
      </c>
    </row>
    <row r="245" spans="1:8" ht="29.25" thickBot="1">
      <c r="A245" s="8">
        <v>238</v>
      </c>
      <c r="B245" s="36" t="s">
        <v>55</v>
      </c>
      <c r="C245" s="36" t="s">
        <v>70</v>
      </c>
      <c r="D245" s="18"/>
      <c r="E245" s="7" t="s">
        <v>227</v>
      </c>
      <c r="F245" s="53">
        <f>F246+F248+F250+F252</f>
        <v>65775552.789999999</v>
      </c>
      <c r="G245" s="53">
        <f>G246+G248+G250+G252</f>
        <v>60892666.780000001</v>
      </c>
      <c r="H245" s="53">
        <f>H246+H248+H250+H252</f>
        <v>1120200</v>
      </c>
    </row>
    <row r="246" spans="1:8" ht="29.25" thickBot="1">
      <c r="A246" s="7">
        <v>239</v>
      </c>
      <c r="B246" s="46" t="s">
        <v>55</v>
      </c>
      <c r="C246" s="46" t="s">
        <v>520</v>
      </c>
      <c r="D246" s="102"/>
      <c r="E246" s="80" t="s">
        <v>519</v>
      </c>
      <c r="F246" s="55">
        <f>F247</f>
        <v>188350</v>
      </c>
      <c r="G246" s="55">
        <f>G247</f>
        <v>0</v>
      </c>
      <c r="H246" s="55">
        <f>H247</f>
        <v>0</v>
      </c>
    </row>
    <row r="247" spans="1:8" ht="45" customHeight="1" thickBot="1">
      <c r="A247" s="8">
        <v>240</v>
      </c>
      <c r="B247" s="46" t="s">
        <v>55</v>
      </c>
      <c r="C247" s="46" t="s">
        <v>520</v>
      </c>
      <c r="D247" s="102">
        <v>200</v>
      </c>
      <c r="E247" s="80" t="s">
        <v>241</v>
      </c>
      <c r="F247" s="56">
        <v>188350</v>
      </c>
      <c r="G247" s="55">
        <v>0</v>
      </c>
      <c r="H247" s="55">
        <v>0</v>
      </c>
    </row>
    <row r="248" spans="1:8" ht="29.25" thickBot="1">
      <c r="A248" s="8">
        <v>241</v>
      </c>
      <c r="B248" s="46" t="s">
        <v>55</v>
      </c>
      <c r="C248" s="46" t="s">
        <v>522</v>
      </c>
      <c r="D248" s="102"/>
      <c r="E248" s="80" t="s">
        <v>521</v>
      </c>
      <c r="F248" s="56">
        <f>F249</f>
        <v>70949.08</v>
      </c>
      <c r="G248" s="55">
        <f>G249</f>
        <v>0</v>
      </c>
      <c r="H248" s="55">
        <f>H249</f>
        <v>0</v>
      </c>
    </row>
    <row r="249" spans="1:8" ht="46.5" customHeight="1" thickBot="1">
      <c r="A249" s="7">
        <v>242</v>
      </c>
      <c r="B249" s="46" t="s">
        <v>55</v>
      </c>
      <c r="C249" s="46" t="s">
        <v>522</v>
      </c>
      <c r="D249" s="102">
        <v>200</v>
      </c>
      <c r="E249" s="80" t="s">
        <v>241</v>
      </c>
      <c r="F249" s="56">
        <v>70949.08</v>
      </c>
      <c r="G249" s="55">
        <v>0</v>
      </c>
      <c r="H249" s="55">
        <v>0</v>
      </c>
    </row>
    <row r="250" spans="1:8" ht="48" customHeight="1" thickBot="1">
      <c r="A250" s="8">
        <v>243</v>
      </c>
      <c r="B250" s="36" t="s">
        <v>55</v>
      </c>
      <c r="C250" s="36" t="s">
        <v>123</v>
      </c>
      <c r="D250" s="18"/>
      <c r="E250" s="7" t="s">
        <v>315</v>
      </c>
      <c r="F250" s="53">
        <f>SUM(F251)</f>
        <v>1076534.1399999999</v>
      </c>
      <c r="G250" s="53">
        <f>SUM(G251)</f>
        <v>1120200</v>
      </c>
      <c r="H250" s="53">
        <f>SUM(H251)</f>
        <v>1120200</v>
      </c>
    </row>
    <row r="251" spans="1:8" s="17" customFormat="1" ht="45.75" customHeight="1" thickBot="1">
      <c r="A251" s="8">
        <v>244</v>
      </c>
      <c r="B251" s="36" t="s">
        <v>55</v>
      </c>
      <c r="C251" s="36" t="s">
        <v>123</v>
      </c>
      <c r="D251" s="18">
        <v>200</v>
      </c>
      <c r="E251" s="7" t="s">
        <v>241</v>
      </c>
      <c r="F251" s="53">
        <v>1076534.1399999999</v>
      </c>
      <c r="G251" s="53">
        <v>1120200</v>
      </c>
      <c r="H251" s="53">
        <v>1120200</v>
      </c>
    </row>
    <row r="252" spans="1:8" s="17" customFormat="1" ht="50.25" customHeight="1" thickBot="1">
      <c r="A252" s="7">
        <v>245</v>
      </c>
      <c r="B252" s="36" t="s">
        <v>55</v>
      </c>
      <c r="C252" s="36" t="s">
        <v>346</v>
      </c>
      <c r="D252" s="18"/>
      <c r="E252" s="70" t="s">
        <v>345</v>
      </c>
      <c r="F252" s="53">
        <f>SUM(F253)</f>
        <v>64439719.57</v>
      </c>
      <c r="G252" s="53">
        <f>SUM(G253)</f>
        <v>59772466.780000001</v>
      </c>
      <c r="H252" s="53">
        <f>SUM(H253)</f>
        <v>0</v>
      </c>
    </row>
    <row r="253" spans="1:8" s="17" customFormat="1" ht="43.5" thickBot="1">
      <c r="A253" s="8">
        <v>246</v>
      </c>
      <c r="B253" s="36" t="s">
        <v>55</v>
      </c>
      <c r="C253" s="36" t="s">
        <v>346</v>
      </c>
      <c r="D253" s="18">
        <v>400</v>
      </c>
      <c r="E253" s="7" t="s">
        <v>244</v>
      </c>
      <c r="F253" s="53">
        <v>64439719.57</v>
      </c>
      <c r="G253" s="53">
        <v>59772466.780000001</v>
      </c>
      <c r="H253" s="53">
        <v>0</v>
      </c>
    </row>
    <row r="254" spans="1:8" s="17" customFormat="1" ht="15.75" thickBot="1">
      <c r="A254" s="8">
        <v>247</v>
      </c>
      <c r="B254" s="36" t="s">
        <v>56</v>
      </c>
      <c r="C254" s="36"/>
      <c r="D254" s="18"/>
      <c r="E254" s="7" t="s">
        <v>6</v>
      </c>
      <c r="F254" s="53">
        <f>F255+F284</f>
        <v>411847223.35000002</v>
      </c>
      <c r="G254" s="53">
        <f>G255+G284</f>
        <v>328733500</v>
      </c>
      <c r="H254" s="53">
        <f>H255+H284</f>
        <v>15659000</v>
      </c>
    </row>
    <row r="255" spans="1:8" s="17" customFormat="1" ht="57.75" thickBot="1">
      <c r="A255" s="7">
        <v>248</v>
      </c>
      <c r="B255" s="36" t="s">
        <v>56</v>
      </c>
      <c r="C255" s="36" t="s">
        <v>74</v>
      </c>
      <c r="D255" s="18"/>
      <c r="E255" s="7" t="s">
        <v>537</v>
      </c>
      <c r="F255" s="53">
        <f>SUM(F256,F259,F268)</f>
        <v>375970763.35000002</v>
      </c>
      <c r="G255" s="53">
        <f>SUM(G256,G259,G268)</f>
        <v>328695500</v>
      </c>
      <c r="H255" s="53">
        <f>SUM(H256,H259,H268)</f>
        <v>15621000</v>
      </c>
    </row>
    <row r="256" spans="1:8" s="17" customFormat="1" ht="78" customHeight="1" thickBot="1">
      <c r="A256" s="8">
        <v>249</v>
      </c>
      <c r="B256" s="39" t="s">
        <v>56</v>
      </c>
      <c r="C256" s="39" t="s">
        <v>87</v>
      </c>
      <c r="D256" s="40"/>
      <c r="E256" s="16" t="s">
        <v>543</v>
      </c>
      <c r="F256" s="53">
        <f t="shared" ref="F256:H257" si="13">F257</f>
        <v>11295900</v>
      </c>
      <c r="G256" s="53">
        <f t="shared" si="13"/>
        <v>0</v>
      </c>
      <c r="H256" s="53">
        <f t="shared" si="13"/>
        <v>0</v>
      </c>
    </row>
    <row r="257" spans="1:8" s="17" customFormat="1" ht="48" customHeight="1" thickBot="1">
      <c r="A257" s="8">
        <v>250</v>
      </c>
      <c r="B257" s="39" t="s">
        <v>56</v>
      </c>
      <c r="C257" s="39" t="s">
        <v>571</v>
      </c>
      <c r="D257" s="40"/>
      <c r="E257" s="16" t="s">
        <v>572</v>
      </c>
      <c r="F257" s="53">
        <f t="shared" si="13"/>
        <v>11295900</v>
      </c>
      <c r="G257" s="53">
        <f t="shared" si="13"/>
        <v>0</v>
      </c>
      <c r="H257" s="53">
        <f t="shared" si="13"/>
        <v>0</v>
      </c>
    </row>
    <row r="258" spans="1:8" s="17" customFormat="1" ht="45" customHeight="1" thickBot="1">
      <c r="A258" s="7">
        <v>251</v>
      </c>
      <c r="B258" s="39" t="s">
        <v>56</v>
      </c>
      <c r="C258" s="39" t="s">
        <v>571</v>
      </c>
      <c r="D258" s="40">
        <v>200</v>
      </c>
      <c r="E258" s="16" t="s">
        <v>241</v>
      </c>
      <c r="F258" s="53">
        <v>11295900</v>
      </c>
      <c r="G258" s="53">
        <v>0</v>
      </c>
      <c r="H258" s="53">
        <v>0</v>
      </c>
    </row>
    <row r="259" spans="1:8" s="17" customFormat="1" ht="72" thickBot="1">
      <c r="A259" s="8">
        <v>252</v>
      </c>
      <c r="B259" s="36" t="s">
        <v>56</v>
      </c>
      <c r="C259" s="36" t="s">
        <v>105</v>
      </c>
      <c r="D259" s="18"/>
      <c r="E259" s="7" t="s">
        <v>547</v>
      </c>
      <c r="F259" s="53">
        <f>F260+F262+F264+F266</f>
        <v>327538168.30000001</v>
      </c>
      <c r="G259" s="53">
        <f>G260+G262+G264+G266</f>
        <v>313074500</v>
      </c>
      <c r="H259" s="53">
        <f>H260+H262+H264+H266</f>
        <v>0</v>
      </c>
    </row>
    <row r="260" spans="1:8" s="17" customFormat="1" ht="86.25" thickBot="1">
      <c r="A260" s="8">
        <v>253</v>
      </c>
      <c r="B260" s="36" t="s">
        <v>56</v>
      </c>
      <c r="C260" s="36" t="s">
        <v>505</v>
      </c>
      <c r="D260" s="18"/>
      <c r="E260" s="83" t="s">
        <v>506</v>
      </c>
      <c r="F260" s="53">
        <f>F261</f>
        <v>289072.8</v>
      </c>
      <c r="G260" s="53">
        <f>G261</f>
        <v>0</v>
      </c>
      <c r="H260" s="53">
        <f>H261</f>
        <v>0</v>
      </c>
    </row>
    <row r="261" spans="1:8" s="17" customFormat="1" ht="43.5" thickBot="1">
      <c r="A261" s="7">
        <v>254</v>
      </c>
      <c r="B261" s="36" t="s">
        <v>56</v>
      </c>
      <c r="C261" s="36" t="s">
        <v>505</v>
      </c>
      <c r="D261" s="18">
        <v>400</v>
      </c>
      <c r="E261" s="7" t="s">
        <v>244</v>
      </c>
      <c r="F261" s="53">
        <v>289072.8</v>
      </c>
      <c r="G261" s="53">
        <v>0</v>
      </c>
      <c r="H261" s="53">
        <v>0</v>
      </c>
    </row>
    <row r="262" spans="1:8" s="64" customFormat="1" ht="57.75" thickBot="1">
      <c r="A262" s="8">
        <v>255</v>
      </c>
      <c r="B262" s="36" t="s">
        <v>56</v>
      </c>
      <c r="C262" s="36" t="s">
        <v>339</v>
      </c>
      <c r="D262" s="18"/>
      <c r="E262" s="70" t="s">
        <v>340</v>
      </c>
      <c r="F262" s="53">
        <f>SUM(F263)</f>
        <v>325752700</v>
      </c>
      <c r="G262" s="53">
        <f>SUM(G263)</f>
        <v>312135200</v>
      </c>
      <c r="H262" s="53">
        <f>SUM(H263)</f>
        <v>0</v>
      </c>
    </row>
    <row r="263" spans="1:8" s="17" customFormat="1" ht="43.5" thickBot="1">
      <c r="A263" s="8">
        <v>256</v>
      </c>
      <c r="B263" s="36" t="s">
        <v>56</v>
      </c>
      <c r="C263" s="36" t="s">
        <v>339</v>
      </c>
      <c r="D263" s="18">
        <v>400</v>
      </c>
      <c r="E263" s="7" t="s">
        <v>244</v>
      </c>
      <c r="F263" s="53">
        <v>325752700</v>
      </c>
      <c r="G263" s="53">
        <v>312135200</v>
      </c>
      <c r="H263" s="53">
        <v>0</v>
      </c>
    </row>
    <row r="264" spans="1:8" s="17" customFormat="1" ht="75" customHeight="1" thickBot="1">
      <c r="A264" s="7">
        <v>257</v>
      </c>
      <c r="B264" s="39" t="s">
        <v>56</v>
      </c>
      <c r="C264" s="39" t="s">
        <v>338</v>
      </c>
      <c r="D264" s="40"/>
      <c r="E264" s="82" t="s">
        <v>341</v>
      </c>
      <c r="F264" s="53">
        <f>SUM(F265)</f>
        <v>980198.7</v>
      </c>
      <c r="G264" s="53">
        <f>SUM(G265)</f>
        <v>939300</v>
      </c>
      <c r="H264" s="53">
        <f>SUM(H265)</f>
        <v>0</v>
      </c>
    </row>
    <row r="265" spans="1:8" s="17" customFormat="1" ht="48" customHeight="1" thickBot="1">
      <c r="A265" s="8">
        <v>258</v>
      </c>
      <c r="B265" s="39" t="s">
        <v>56</v>
      </c>
      <c r="C265" s="39" t="s">
        <v>338</v>
      </c>
      <c r="D265" s="40">
        <v>400</v>
      </c>
      <c r="E265" s="16" t="s">
        <v>244</v>
      </c>
      <c r="F265" s="53">
        <v>980198.7</v>
      </c>
      <c r="G265" s="53">
        <v>939300</v>
      </c>
      <c r="H265" s="53">
        <v>0</v>
      </c>
    </row>
    <row r="266" spans="1:8" s="17" customFormat="1" ht="186.75" customHeight="1" thickBot="1">
      <c r="A266" s="8">
        <v>259</v>
      </c>
      <c r="B266" s="39" t="s">
        <v>56</v>
      </c>
      <c r="C266" s="36" t="s">
        <v>481</v>
      </c>
      <c r="D266" s="40"/>
      <c r="E266" s="16" t="s">
        <v>482</v>
      </c>
      <c r="F266" s="53">
        <f>F267</f>
        <v>516196.8</v>
      </c>
      <c r="G266" s="53">
        <f>G267</f>
        <v>0</v>
      </c>
      <c r="H266" s="53">
        <f>H267</f>
        <v>0</v>
      </c>
    </row>
    <row r="267" spans="1:8" s="17" customFormat="1" ht="48" customHeight="1" thickBot="1">
      <c r="A267" s="7">
        <v>260</v>
      </c>
      <c r="B267" s="39" t="s">
        <v>56</v>
      </c>
      <c r="C267" s="36" t="s">
        <v>481</v>
      </c>
      <c r="D267" s="40">
        <v>400</v>
      </c>
      <c r="E267" s="16" t="s">
        <v>244</v>
      </c>
      <c r="F267" s="53">
        <v>516196.8</v>
      </c>
      <c r="G267" s="53">
        <v>0</v>
      </c>
      <c r="H267" s="53">
        <v>0</v>
      </c>
    </row>
    <row r="268" spans="1:8" ht="86.25" thickBot="1">
      <c r="A268" s="8">
        <v>261</v>
      </c>
      <c r="B268" s="36" t="s">
        <v>56</v>
      </c>
      <c r="C268" s="36" t="s">
        <v>106</v>
      </c>
      <c r="D268" s="18"/>
      <c r="E268" s="7" t="s">
        <v>546</v>
      </c>
      <c r="F268" s="53">
        <f>F269+F271+F274+F276+F278+F280+F282</f>
        <v>37136695.049999997</v>
      </c>
      <c r="G268" s="53">
        <f>G269+G271+G274+G276+G278+G280+G282</f>
        <v>15621000</v>
      </c>
      <c r="H268" s="53">
        <f>H269+H271+H274+H276+H278+H280+H282</f>
        <v>15621000</v>
      </c>
    </row>
    <row r="269" spans="1:8" ht="72" thickBot="1">
      <c r="A269" s="8">
        <v>262</v>
      </c>
      <c r="B269" s="36" t="s">
        <v>56</v>
      </c>
      <c r="C269" s="36" t="s">
        <v>408</v>
      </c>
      <c r="D269" s="18"/>
      <c r="E269" s="7" t="s">
        <v>409</v>
      </c>
      <c r="F269" s="56">
        <f>F270</f>
        <v>2353493.67</v>
      </c>
      <c r="G269" s="53">
        <f>G270</f>
        <v>1671000</v>
      </c>
      <c r="H269" s="53">
        <f>H270</f>
        <v>1671000</v>
      </c>
    </row>
    <row r="270" spans="1:8" ht="48.75" customHeight="1" thickBot="1">
      <c r="A270" s="7">
        <v>263</v>
      </c>
      <c r="B270" s="36" t="s">
        <v>56</v>
      </c>
      <c r="C270" s="36" t="s">
        <v>408</v>
      </c>
      <c r="D270" s="18">
        <v>200</v>
      </c>
      <c r="E270" s="7" t="s">
        <v>241</v>
      </c>
      <c r="F270" s="56">
        <v>2353493.67</v>
      </c>
      <c r="G270" s="53">
        <v>1671000</v>
      </c>
      <c r="H270" s="53">
        <v>1671000</v>
      </c>
    </row>
    <row r="271" spans="1:8" ht="63.75" customHeight="1" thickBot="1">
      <c r="A271" s="8">
        <v>264</v>
      </c>
      <c r="B271" s="36" t="s">
        <v>56</v>
      </c>
      <c r="C271" s="62" t="s">
        <v>358</v>
      </c>
      <c r="D271" s="18"/>
      <c r="E271" s="7" t="s">
        <v>359</v>
      </c>
      <c r="F271" s="53">
        <f>F272+F273</f>
        <v>2916850.11</v>
      </c>
      <c r="G271" s="53">
        <f>G272+G273</f>
        <v>1000000</v>
      </c>
      <c r="H271" s="53">
        <f>H272+H273</f>
        <v>1000000</v>
      </c>
    </row>
    <row r="272" spans="1:8" ht="48" customHeight="1" thickBot="1">
      <c r="A272" s="8">
        <v>265</v>
      </c>
      <c r="B272" s="36" t="s">
        <v>56</v>
      </c>
      <c r="C272" s="112" t="s">
        <v>358</v>
      </c>
      <c r="D272" s="18">
        <v>200</v>
      </c>
      <c r="E272" s="7" t="s">
        <v>241</v>
      </c>
      <c r="F272" s="56">
        <v>534006.18999999994</v>
      </c>
      <c r="G272" s="53">
        <v>0</v>
      </c>
      <c r="H272" s="53">
        <v>0</v>
      </c>
    </row>
    <row r="273" spans="1:8" ht="50.25" customHeight="1" thickBot="1">
      <c r="A273" s="7">
        <v>266</v>
      </c>
      <c r="B273" s="36" t="s">
        <v>56</v>
      </c>
      <c r="C273" s="113" t="s">
        <v>358</v>
      </c>
      <c r="D273" s="18">
        <v>400</v>
      </c>
      <c r="E273" s="7" t="s">
        <v>244</v>
      </c>
      <c r="F273" s="56">
        <v>2382843.92</v>
      </c>
      <c r="G273" s="53">
        <v>1000000</v>
      </c>
      <c r="H273" s="53">
        <v>1000000</v>
      </c>
    </row>
    <row r="274" spans="1:8" ht="45.75" customHeight="1" thickBot="1">
      <c r="A274" s="8">
        <v>267</v>
      </c>
      <c r="B274" s="36" t="s">
        <v>56</v>
      </c>
      <c r="C274" s="113" t="s">
        <v>483</v>
      </c>
      <c r="D274" s="18"/>
      <c r="E274" s="16" t="s">
        <v>488</v>
      </c>
      <c r="F274" s="56">
        <f>F275</f>
        <v>1213162</v>
      </c>
      <c r="G274" s="53">
        <f>G275</f>
        <v>0</v>
      </c>
      <c r="H274" s="53">
        <f>H275</f>
        <v>0</v>
      </c>
    </row>
    <row r="275" spans="1:8" ht="43.5" customHeight="1" thickBot="1">
      <c r="A275" s="8">
        <v>268</v>
      </c>
      <c r="B275" s="36" t="s">
        <v>56</v>
      </c>
      <c r="C275" s="113" t="s">
        <v>483</v>
      </c>
      <c r="D275" s="18">
        <v>200</v>
      </c>
      <c r="E275" s="7" t="s">
        <v>241</v>
      </c>
      <c r="F275" s="56">
        <v>1213162</v>
      </c>
      <c r="G275" s="53">
        <v>0</v>
      </c>
      <c r="H275" s="53">
        <v>0</v>
      </c>
    </row>
    <row r="276" spans="1:8" ht="72.75" customHeight="1" thickBot="1">
      <c r="A276" s="7">
        <v>269</v>
      </c>
      <c r="B276" s="36" t="s">
        <v>56</v>
      </c>
      <c r="C276" s="113" t="s">
        <v>484</v>
      </c>
      <c r="D276" s="18"/>
      <c r="E276" s="16" t="s">
        <v>485</v>
      </c>
      <c r="F276" s="53">
        <f>F277</f>
        <v>422907.87</v>
      </c>
      <c r="G276" s="53">
        <f>G277</f>
        <v>0</v>
      </c>
      <c r="H276" s="53">
        <f>H277</f>
        <v>0</v>
      </c>
    </row>
    <row r="277" spans="1:8" ht="43.5" customHeight="1" thickBot="1">
      <c r="A277" s="8">
        <v>270</v>
      </c>
      <c r="B277" s="36" t="s">
        <v>56</v>
      </c>
      <c r="C277" s="113" t="s">
        <v>484</v>
      </c>
      <c r="D277" s="18">
        <v>200</v>
      </c>
      <c r="E277" s="7" t="s">
        <v>241</v>
      </c>
      <c r="F277" s="53">
        <v>422907.87</v>
      </c>
      <c r="G277" s="53">
        <v>0</v>
      </c>
      <c r="H277" s="53">
        <v>0</v>
      </c>
    </row>
    <row r="278" spans="1:8" ht="117.75" customHeight="1" thickBot="1">
      <c r="A278" s="8">
        <v>271</v>
      </c>
      <c r="B278" s="36" t="s">
        <v>56</v>
      </c>
      <c r="C278" s="113" t="s">
        <v>489</v>
      </c>
      <c r="D278" s="18"/>
      <c r="E278" s="16" t="s">
        <v>581</v>
      </c>
      <c r="F278" s="53">
        <f>F279</f>
        <v>1497000</v>
      </c>
      <c r="G278" s="53">
        <f>G279</f>
        <v>0</v>
      </c>
      <c r="H278" s="53">
        <f>H279</f>
        <v>0</v>
      </c>
    </row>
    <row r="279" spans="1:8" ht="50.25" customHeight="1" thickBot="1">
      <c r="A279" s="7">
        <v>272</v>
      </c>
      <c r="B279" s="36" t="s">
        <v>56</v>
      </c>
      <c r="C279" s="113" t="s">
        <v>489</v>
      </c>
      <c r="D279" s="18">
        <v>200</v>
      </c>
      <c r="E279" s="7" t="s">
        <v>241</v>
      </c>
      <c r="F279" s="53">
        <v>1497000</v>
      </c>
      <c r="G279" s="53">
        <v>0</v>
      </c>
      <c r="H279" s="53">
        <v>0</v>
      </c>
    </row>
    <row r="280" spans="1:8" ht="60" customHeight="1" thickBot="1">
      <c r="A280" s="8">
        <v>273</v>
      </c>
      <c r="B280" s="36" t="s">
        <v>56</v>
      </c>
      <c r="C280" s="36" t="s">
        <v>200</v>
      </c>
      <c r="D280" s="18"/>
      <c r="E280" s="7" t="s">
        <v>142</v>
      </c>
      <c r="F280" s="56">
        <f>SUM(F281)</f>
        <v>2252640</v>
      </c>
      <c r="G280" s="53">
        <f>SUM(G281)</f>
        <v>950000</v>
      </c>
      <c r="H280" s="53">
        <f>SUM(H281)</f>
        <v>950000</v>
      </c>
    </row>
    <row r="281" spans="1:8" ht="48.75" customHeight="1" thickBot="1">
      <c r="A281" s="8">
        <v>274</v>
      </c>
      <c r="B281" s="36" t="s">
        <v>56</v>
      </c>
      <c r="C281" s="36" t="s">
        <v>200</v>
      </c>
      <c r="D281" s="18">
        <v>200</v>
      </c>
      <c r="E281" s="7" t="s">
        <v>241</v>
      </c>
      <c r="F281" s="56">
        <v>2252640</v>
      </c>
      <c r="G281" s="53">
        <v>950000</v>
      </c>
      <c r="H281" s="53">
        <v>950000</v>
      </c>
    </row>
    <row r="282" spans="1:8" ht="48.75" customHeight="1" thickBot="1">
      <c r="A282" s="7">
        <v>275</v>
      </c>
      <c r="B282" s="36" t="s">
        <v>56</v>
      </c>
      <c r="C282" s="36" t="s">
        <v>394</v>
      </c>
      <c r="D282" s="18"/>
      <c r="E282" s="7" t="s">
        <v>494</v>
      </c>
      <c r="F282" s="56">
        <f>F283</f>
        <v>26480641.399999999</v>
      </c>
      <c r="G282" s="53">
        <f>G283</f>
        <v>12000000</v>
      </c>
      <c r="H282" s="53">
        <f>H283</f>
        <v>12000000</v>
      </c>
    </row>
    <row r="283" spans="1:8" ht="20.25" customHeight="1" thickBot="1">
      <c r="A283" s="8">
        <v>276</v>
      </c>
      <c r="B283" s="36" t="s">
        <v>56</v>
      </c>
      <c r="C283" s="36" t="s">
        <v>394</v>
      </c>
      <c r="D283" s="18">
        <v>800</v>
      </c>
      <c r="E283" s="7" t="s">
        <v>242</v>
      </c>
      <c r="F283" s="56">
        <v>26480641.399999999</v>
      </c>
      <c r="G283" s="53">
        <v>12000000</v>
      </c>
      <c r="H283" s="53">
        <v>12000000</v>
      </c>
    </row>
    <row r="284" spans="1:8" ht="29.25" thickBot="1">
      <c r="A284" s="8">
        <v>277</v>
      </c>
      <c r="B284" s="36" t="s">
        <v>56</v>
      </c>
      <c r="C284" s="36" t="s">
        <v>70</v>
      </c>
      <c r="D284" s="18"/>
      <c r="E284" s="7" t="s">
        <v>227</v>
      </c>
      <c r="F284" s="53">
        <f>F285+F287+F289+F291</f>
        <v>35876460</v>
      </c>
      <c r="G284" s="53">
        <f>G285+G287+G289+G291</f>
        <v>38000</v>
      </c>
      <c r="H284" s="53">
        <f>H285+H287+H289+H291</f>
        <v>38000</v>
      </c>
    </row>
    <row r="285" spans="1:8" ht="86.25" thickBot="1">
      <c r="A285" s="7">
        <v>278</v>
      </c>
      <c r="B285" s="36" t="s">
        <v>56</v>
      </c>
      <c r="C285" s="36" t="s">
        <v>569</v>
      </c>
      <c r="D285" s="18"/>
      <c r="E285" s="7" t="s">
        <v>568</v>
      </c>
      <c r="F285" s="53">
        <f>F286</f>
        <v>240000</v>
      </c>
      <c r="G285" s="53">
        <f>G286</f>
        <v>0</v>
      </c>
      <c r="H285" s="53">
        <f>H286</f>
        <v>0</v>
      </c>
    </row>
    <row r="286" spans="1:8" ht="57.75" thickBot="1">
      <c r="A286" s="8">
        <v>279</v>
      </c>
      <c r="B286" s="36" t="s">
        <v>56</v>
      </c>
      <c r="C286" s="36" t="s">
        <v>569</v>
      </c>
      <c r="D286" s="18">
        <v>200</v>
      </c>
      <c r="E286" s="7" t="s">
        <v>241</v>
      </c>
      <c r="F286" s="53">
        <v>240000</v>
      </c>
      <c r="G286" s="53">
        <v>0</v>
      </c>
      <c r="H286" s="53">
        <v>0</v>
      </c>
    </row>
    <row r="287" spans="1:8" ht="29.25" thickBot="1">
      <c r="A287" s="8">
        <v>280</v>
      </c>
      <c r="B287" s="36" t="s">
        <v>56</v>
      </c>
      <c r="C287" s="36" t="s">
        <v>490</v>
      </c>
      <c r="D287" s="18"/>
      <c r="E287" s="7" t="s">
        <v>491</v>
      </c>
      <c r="F287" s="53">
        <f>F288</f>
        <v>15403060</v>
      </c>
      <c r="G287" s="53">
        <f>G288</f>
        <v>0</v>
      </c>
      <c r="H287" s="53">
        <f>H288</f>
        <v>0</v>
      </c>
    </row>
    <row r="288" spans="1:8" ht="57.75" thickBot="1">
      <c r="A288" s="7">
        <v>281</v>
      </c>
      <c r="B288" s="36" t="s">
        <v>56</v>
      </c>
      <c r="C288" s="36" t="s">
        <v>490</v>
      </c>
      <c r="D288" s="18">
        <v>200</v>
      </c>
      <c r="E288" s="7" t="s">
        <v>241</v>
      </c>
      <c r="F288" s="53">
        <v>15403060</v>
      </c>
      <c r="G288" s="53">
        <v>0</v>
      </c>
      <c r="H288" s="53">
        <v>0</v>
      </c>
    </row>
    <row r="289" spans="1:8" ht="120.75" customHeight="1" thickBot="1">
      <c r="A289" s="8">
        <v>282</v>
      </c>
      <c r="B289" s="36" t="s">
        <v>56</v>
      </c>
      <c r="C289" s="36" t="s">
        <v>410</v>
      </c>
      <c r="D289" s="18"/>
      <c r="E289" s="7" t="s">
        <v>411</v>
      </c>
      <c r="F289" s="53">
        <f t="shared" ref="F289:H289" si="14">F290</f>
        <v>0</v>
      </c>
      <c r="G289" s="53">
        <f t="shared" si="14"/>
        <v>38000</v>
      </c>
      <c r="H289" s="53">
        <f t="shared" si="14"/>
        <v>38000</v>
      </c>
    </row>
    <row r="290" spans="1:8" ht="15.75" thickBot="1">
      <c r="A290" s="8">
        <v>283</v>
      </c>
      <c r="B290" s="36" t="s">
        <v>56</v>
      </c>
      <c r="C290" s="36" t="s">
        <v>410</v>
      </c>
      <c r="D290" s="18">
        <v>800</v>
      </c>
      <c r="E290" s="7" t="s">
        <v>242</v>
      </c>
      <c r="F290" s="53">
        <v>0</v>
      </c>
      <c r="G290" s="53">
        <v>38000</v>
      </c>
      <c r="H290" s="53">
        <v>38000</v>
      </c>
    </row>
    <row r="291" spans="1:8" ht="56.25" customHeight="1" thickBot="1">
      <c r="A291" s="7">
        <v>284</v>
      </c>
      <c r="B291" s="39" t="s">
        <v>56</v>
      </c>
      <c r="C291" s="39" t="s">
        <v>573</v>
      </c>
      <c r="D291" s="40"/>
      <c r="E291" s="16" t="s">
        <v>574</v>
      </c>
      <c r="F291" s="53">
        <f>F292</f>
        <v>20233400</v>
      </c>
      <c r="G291" s="53">
        <f>G292</f>
        <v>0</v>
      </c>
      <c r="H291" s="53">
        <f>H292</f>
        <v>0</v>
      </c>
    </row>
    <row r="292" spans="1:8" ht="15.75" thickBot="1">
      <c r="A292" s="8">
        <v>285</v>
      </c>
      <c r="B292" s="39" t="s">
        <v>56</v>
      </c>
      <c r="C292" s="39" t="s">
        <v>573</v>
      </c>
      <c r="D292" s="40">
        <v>800</v>
      </c>
      <c r="E292" s="16" t="s">
        <v>242</v>
      </c>
      <c r="F292" s="53">
        <v>20233400</v>
      </c>
      <c r="G292" s="53">
        <v>0</v>
      </c>
      <c r="H292" s="53">
        <v>0</v>
      </c>
    </row>
    <row r="293" spans="1:8" ht="15.75" customHeight="1" thickBot="1">
      <c r="A293" s="8">
        <v>286</v>
      </c>
      <c r="B293" s="39" t="s">
        <v>57</v>
      </c>
      <c r="C293" s="39"/>
      <c r="D293" s="40"/>
      <c r="E293" s="16" t="s">
        <v>7</v>
      </c>
      <c r="F293" s="53">
        <f>F294+F319+F324</f>
        <v>21060628.190000001</v>
      </c>
      <c r="G293" s="53">
        <f>G294+G319+G324</f>
        <v>19109000</v>
      </c>
      <c r="H293" s="53">
        <f>H294+H319+H324</f>
        <v>18709000</v>
      </c>
    </row>
    <row r="294" spans="1:8" ht="59.25" customHeight="1" thickBot="1">
      <c r="A294" s="7">
        <v>287</v>
      </c>
      <c r="B294" s="36" t="s">
        <v>57</v>
      </c>
      <c r="C294" s="36" t="s">
        <v>74</v>
      </c>
      <c r="D294" s="18"/>
      <c r="E294" s="7" t="s">
        <v>537</v>
      </c>
      <c r="F294" s="53">
        <f>F295+F316</f>
        <v>19433928.190000001</v>
      </c>
      <c r="G294" s="53">
        <f>G295+G316</f>
        <v>18509000</v>
      </c>
      <c r="H294" s="53">
        <f>H295+H316</f>
        <v>18509000</v>
      </c>
    </row>
    <row r="295" spans="1:8" ht="86.25" thickBot="1">
      <c r="A295" s="8">
        <v>288</v>
      </c>
      <c r="B295" s="36" t="s">
        <v>57</v>
      </c>
      <c r="C295" s="36" t="s">
        <v>106</v>
      </c>
      <c r="D295" s="18"/>
      <c r="E295" s="7" t="s">
        <v>546</v>
      </c>
      <c r="F295" s="53">
        <f>F296+F298+F300+F302+F304+F306+F308+F310+F312+F314</f>
        <v>19433928.190000001</v>
      </c>
      <c r="G295" s="53">
        <f>G296+G298+G300+G302+G304+G306+G308+G310+G312+G314</f>
        <v>18309000</v>
      </c>
      <c r="H295" s="53">
        <f>H296+H298+H300+H302+H304+H306+H308+H310+H312+H314</f>
        <v>18309000</v>
      </c>
    </row>
    <row r="296" spans="1:8" ht="18" customHeight="1" thickBot="1">
      <c r="A296" s="8">
        <v>289</v>
      </c>
      <c r="B296" s="36" t="s">
        <v>57</v>
      </c>
      <c r="C296" s="36" t="s">
        <v>201</v>
      </c>
      <c r="D296" s="18"/>
      <c r="E296" s="7" t="s">
        <v>8</v>
      </c>
      <c r="F296" s="56">
        <f>SUM(F297)</f>
        <v>9782898.2300000004</v>
      </c>
      <c r="G296" s="53">
        <f>SUM(G297)</f>
        <v>10186092</v>
      </c>
      <c r="H296" s="53">
        <f>SUM(H297)</f>
        <v>10186092</v>
      </c>
    </row>
    <row r="297" spans="1:8" ht="48" customHeight="1" thickBot="1">
      <c r="A297" s="7">
        <v>290</v>
      </c>
      <c r="B297" s="46" t="s">
        <v>57</v>
      </c>
      <c r="C297" s="46" t="s">
        <v>201</v>
      </c>
      <c r="D297" s="102">
        <v>200</v>
      </c>
      <c r="E297" s="80" t="s">
        <v>241</v>
      </c>
      <c r="F297" s="56">
        <v>9782898.2300000004</v>
      </c>
      <c r="G297" s="53">
        <v>10186092</v>
      </c>
      <c r="H297" s="53">
        <v>10186092</v>
      </c>
    </row>
    <row r="298" spans="1:8" ht="23.25" customHeight="1" thickBot="1">
      <c r="A298" s="8">
        <v>291</v>
      </c>
      <c r="B298" s="36" t="s">
        <v>57</v>
      </c>
      <c r="C298" s="36" t="s">
        <v>347</v>
      </c>
      <c r="D298" s="18"/>
      <c r="E298" s="7" t="s">
        <v>348</v>
      </c>
      <c r="F298" s="56">
        <f>SUM(F299)</f>
        <v>241235.34</v>
      </c>
      <c r="G298" s="53">
        <f>SUM(G299)</f>
        <v>250000</v>
      </c>
      <c r="H298" s="53">
        <f>SUM(H299)</f>
        <v>250000</v>
      </c>
    </row>
    <row r="299" spans="1:8" ht="48" customHeight="1" thickBot="1">
      <c r="A299" s="8">
        <v>292</v>
      </c>
      <c r="B299" s="36" t="s">
        <v>57</v>
      </c>
      <c r="C299" s="36" t="s">
        <v>347</v>
      </c>
      <c r="D299" s="18">
        <v>200</v>
      </c>
      <c r="E299" s="7" t="s">
        <v>241</v>
      </c>
      <c r="F299" s="56">
        <v>241235.34</v>
      </c>
      <c r="G299" s="53">
        <v>250000</v>
      </c>
      <c r="H299" s="53">
        <v>250000</v>
      </c>
    </row>
    <row r="300" spans="1:8" ht="43.5" thickBot="1">
      <c r="A300" s="7">
        <v>293</v>
      </c>
      <c r="B300" s="36" t="s">
        <v>57</v>
      </c>
      <c r="C300" s="36" t="s">
        <v>202</v>
      </c>
      <c r="D300" s="18"/>
      <c r="E300" s="7" t="s">
        <v>416</v>
      </c>
      <c r="F300" s="56">
        <f>SUM(F301)</f>
        <v>2534251.87</v>
      </c>
      <c r="G300" s="53">
        <f>SUM(G301)</f>
        <v>2808000</v>
      </c>
      <c r="H300" s="53">
        <f>SUM(H301)</f>
        <v>2808000</v>
      </c>
    </row>
    <row r="301" spans="1:8" ht="46.5" customHeight="1" thickBot="1">
      <c r="A301" s="8">
        <v>294</v>
      </c>
      <c r="B301" s="47" t="s">
        <v>57</v>
      </c>
      <c r="C301" s="47" t="s">
        <v>202</v>
      </c>
      <c r="D301" s="48">
        <v>200</v>
      </c>
      <c r="E301" s="14" t="s">
        <v>241</v>
      </c>
      <c r="F301" s="56">
        <v>2534251.87</v>
      </c>
      <c r="G301" s="53">
        <v>2808000</v>
      </c>
      <c r="H301" s="53">
        <v>2808000</v>
      </c>
    </row>
    <row r="302" spans="1:8" ht="30" thickBot="1">
      <c r="A302" s="8">
        <v>295</v>
      </c>
      <c r="B302" s="36" t="s">
        <v>57</v>
      </c>
      <c r="C302" s="36" t="s">
        <v>258</v>
      </c>
      <c r="D302" s="18"/>
      <c r="E302" s="75" t="s">
        <v>362</v>
      </c>
      <c r="F302" s="56">
        <f>SUM(F303)</f>
        <v>1347501.87</v>
      </c>
      <c r="G302" s="53">
        <f>SUM(G303)</f>
        <v>500000</v>
      </c>
      <c r="H302" s="53">
        <f>SUM(H303)</f>
        <v>500000</v>
      </c>
    </row>
    <row r="303" spans="1:8" ht="49.5" customHeight="1" thickBot="1">
      <c r="A303" s="7">
        <v>296</v>
      </c>
      <c r="B303" s="36" t="s">
        <v>57</v>
      </c>
      <c r="C303" s="36" t="s">
        <v>258</v>
      </c>
      <c r="D303" s="18">
        <v>200</v>
      </c>
      <c r="E303" s="7" t="s">
        <v>241</v>
      </c>
      <c r="F303" s="56">
        <v>1347501.87</v>
      </c>
      <c r="G303" s="53">
        <v>500000</v>
      </c>
      <c r="H303" s="53">
        <v>500000</v>
      </c>
    </row>
    <row r="304" spans="1:8" ht="29.25" thickBot="1">
      <c r="A304" s="8">
        <v>297</v>
      </c>
      <c r="B304" s="36" t="s">
        <v>57</v>
      </c>
      <c r="C304" s="36" t="s">
        <v>281</v>
      </c>
      <c r="D304" s="18"/>
      <c r="E304" s="63" t="s">
        <v>282</v>
      </c>
      <c r="F304" s="56">
        <f>SUM(F305)</f>
        <v>698700.34</v>
      </c>
      <c r="G304" s="53">
        <f>SUM(G305)</f>
        <v>720000</v>
      </c>
      <c r="H304" s="53">
        <f>SUM(H305)</f>
        <v>720000</v>
      </c>
    </row>
    <row r="305" spans="1:8" ht="48.75" customHeight="1" thickBot="1">
      <c r="A305" s="8">
        <v>298</v>
      </c>
      <c r="B305" s="36" t="s">
        <v>57</v>
      </c>
      <c r="C305" s="36" t="s">
        <v>281</v>
      </c>
      <c r="D305" s="18">
        <v>200</v>
      </c>
      <c r="E305" s="7" t="s">
        <v>241</v>
      </c>
      <c r="F305" s="56">
        <v>698700.34</v>
      </c>
      <c r="G305" s="53">
        <v>720000</v>
      </c>
      <c r="H305" s="53">
        <v>720000</v>
      </c>
    </row>
    <row r="306" spans="1:8" ht="29.25" thickBot="1">
      <c r="A306" s="7">
        <v>299</v>
      </c>
      <c r="B306" s="36" t="s">
        <v>57</v>
      </c>
      <c r="C306" s="36" t="s">
        <v>400</v>
      </c>
      <c r="D306" s="18"/>
      <c r="E306" s="7" t="s">
        <v>401</v>
      </c>
      <c r="F306" s="56">
        <f>F307</f>
        <v>255836.65</v>
      </c>
      <c r="G306" s="53">
        <f>G307</f>
        <v>344908</v>
      </c>
      <c r="H306" s="53">
        <f>H307</f>
        <v>344908</v>
      </c>
    </row>
    <row r="307" spans="1:8" ht="48.75" customHeight="1" thickBot="1">
      <c r="A307" s="8">
        <v>300</v>
      </c>
      <c r="B307" s="36" t="s">
        <v>57</v>
      </c>
      <c r="C307" s="36" t="s">
        <v>400</v>
      </c>
      <c r="D307" s="18">
        <v>200</v>
      </c>
      <c r="E307" s="7" t="s">
        <v>241</v>
      </c>
      <c r="F307" s="56">
        <v>255836.65</v>
      </c>
      <c r="G307" s="53">
        <v>344908</v>
      </c>
      <c r="H307" s="53">
        <v>344908</v>
      </c>
    </row>
    <row r="308" spans="1:8" ht="88.5" customHeight="1" thickBot="1">
      <c r="A308" s="8">
        <v>301</v>
      </c>
      <c r="B308" s="36" t="s">
        <v>57</v>
      </c>
      <c r="C308" s="36" t="s">
        <v>253</v>
      </c>
      <c r="D308" s="18"/>
      <c r="E308" s="7" t="s">
        <v>254</v>
      </c>
      <c r="F308" s="56">
        <f>SUM(F309)</f>
        <v>2185652.5299999998</v>
      </c>
      <c r="G308" s="53">
        <f>SUM(G309)</f>
        <v>2500000</v>
      </c>
      <c r="H308" s="53">
        <f>SUM(H309)</f>
        <v>2500000</v>
      </c>
    </row>
    <row r="309" spans="1:8" ht="47.25" customHeight="1" thickBot="1">
      <c r="A309" s="7">
        <v>302</v>
      </c>
      <c r="B309" s="36" t="s">
        <v>57</v>
      </c>
      <c r="C309" s="36" t="s">
        <v>253</v>
      </c>
      <c r="D309" s="18">
        <v>200</v>
      </c>
      <c r="E309" s="7" t="s">
        <v>241</v>
      </c>
      <c r="F309" s="56">
        <v>2185652.5299999998</v>
      </c>
      <c r="G309" s="53">
        <v>2500000</v>
      </c>
      <c r="H309" s="53">
        <v>2500000</v>
      </c>
    </row>
    <row r="310" spans="1:8" ht="29.25" thickBot="1">
      <c r="A310" s="8">
        <v>303</v>
      </c>
      <c r="B310" s="36" t="s">
        <v>57</v>
      </c>
      <c r="C310" s="36" t="s">
        <v>507</v>
      </c>
      <c r="D310" s="18"/>
      <c r="E310" s="7" t="s">
        <v>508</v>
      </c>
      <c r="F310" s="56">
        <f>F311</f>
        <v>340000</v>
      </c>
      <c r="G310" s="53">
        <f>G311</f>
        <v>0</v>
      </c>
      <c r="H310" s="53">
        <f>H311</f>
        <v>0</v>
      </c>
    </row>
    <row r="311" spans="1:8" ht="47.25" customHeight="1" thickBot="1">
      <c r="A311" s="8">
        <v>304</v>
      </c>
      <c r="B311" s="36" t="s">
        <v>57</v>
      </c>
      <c r="C311" s="36" t="s">
        <v>507</v>
      </c>
      <c r="D311" s="18">
        <v>200</v>
      </c>
      <c r="E311" s="7" t="s">
        <v>241</v>
      </c>
      <c r="F311" s="56">
        <v>340000</v>
      </c>
      <c r="G311" s="53">
        <v>0</v>
      </c>
      <c r="H311" s="53">
        <v>0</v>
      </c>
    </row>
    <row r="312" spans="1:8" ht="43.5" thickBot="1">
      <c r="A312" s="7">
        <v>305</v>
      </c>
      <c r="B312" s="36" t="s">
        <v>57</v>
      </c>
      <c r="C312" s="36" t="s">
        <v>349</v>
      </c>
      <c r="D312" s="18"/>
      <c r="E312" s="8" t="s">
        <v>350</v>
      </c>
      <c r="F312" s="53">
        <f>SUM(F313)</f>
        <v>703248.06</v>
      </c>
      <c r="G312" s="53">
        <f>SUM(G313)</f>
        <v>1000000</v>
      </c>
      <c r="H312" s="53">
        <f>SUM(H313)</f>
        <v>1000000</v>
      </c>
    </row>
    <row r="313" spans="1:8" ht="48" customHeight="1" thickBot="1">
      <c r="A313" s="8">
        <v>306</v>
      </c>
      <c r="B313" s="36" t="s">
        <v>57</v>
      </c>
      <c r="C313" s="36" t="s">
        <v>349</v>
      </c>
      <c r="D313" s="18">
        <v>200</v>
      </c>
      <c r="E313" s="7" t="s">
        <v>241</v>
      </c>
      <c r="F313" s="53">
        <v>703248.06</v>
      </c>
      <c r="G313" s="53">
        <v>1000000</v>
      </c>
      <c r="H313" s="53">
        <v>1000000</v>
      </c>
    </row>
    <row r="314" spans="1:8" ht="57.75" thickBot="1">
      <c r="A314" s="8">
        <v>307</v>
      </c>
      <c r="B314" s="36" t="s">
        <v>57</v>
      </c>
      <c r="C314" s="36" t="s">
        <v>414</v>
      </c>
      <c r="D314" s="18"/>
      <c r="E314" s="83" t="s">
        <v>415</v>
      </c>
      <c r="F314" s="53">
        <f>F315</f>
        <v>1344603.3</v>
      </c>
      <c r="G314" s="53">
        <f>G315</f>
        <v>0</v>
      </c>
      <c r="H314" s="53">
        <f>H315</f>
        <v>0</v>
      </c>
    </row>
    <row r="315" spans="1:8" ht="48" customHeight="1" thickBot="1">
      <c r="A315" s="7">
        <v>308</v>
      </c>
      <c r="B315" s="36" t="s">
        <v>57</v>
      </c>
      <c r="C315" s="36" t="s">
        <v>414</v>
      </c>
      <c r="D315" s="18">
        <v>200</v>
      </c>
      <c r="E315" s="7" t="s">
        <v>241</v>
      </c>
      <c r="F315" s="53">
        <v>1344603.3</v>
      </c>
      <c r="G315" s="53">
        <v>0</v>
      </c>
      <c r="H315" s="53">
        <v>0</v>
      </c>
    </row>
    <row r="316" spans="1:8" ht="57.75" thickBot="1">
      <c r="A316" s="8">
        <v>309</v>
      </c>
      <c r="B316" s="36" t="s">
        <v>57</v>
      </c>
      <c r="C316" s="36" t="s">
        <v>222</v>
      </c>
      <c r="D316" s="18"/>
      <c r="E316" s="7" t="s">
        <v>548</v>
      </c>
      <c r="F316" s="53">
        <f t="shared" ref="F316:H317" si="15">F317</f>
        <v>0</v>
      </c>
      <c r="G316" s="53">
        <f t="shared" si="15"/>
        <v>200000</v>
      </c>
      <c r="H316" s="53">
        <f t="shared" si="15"/>
        <v>200000</v>
      </c>
    </row>
    <row r="317" spans="1:8" ht="57.75" thickBot="1">
      <c r="A317" s="8">
        <v>310</v>
      </c>
      <c r="B317" s="36" t="s">
        <v>57</v>
      </c>
      <c r="C317" s="36" t="s">
        <v>444</v>
      </c>
      <c r="D317" s="18"/>
      <c r="E317" s="7" t="s">
        <v>448</v>
      </c>
      <c r="F317" s="53">
        <f t="shared" si="15"/>
        <v>0</v>
      </c>
      <c r="G317" s="53">
        <f t="shared" si="15"/>
        <v>200000</v>
      </c>
      <c r="H317" s="53">
        <f t="shared" si="15"/>
        <v>200000</v>
      </c>
    </row>
    <row r="318" spans="1:8" ht="48" customHeight="1" thickBot="1">
      <c r="A318" s="7">
        <v>311</v>
      </c>
      <c r="B318" s="36" t="s">
        <v>57</v>
      </c>
      <c r="C318" s="36" t="s">
        <v>444</v>
      </c>
      <c r="D318" s="18">
        <v>200</v>
      </c>
      <c r="E318" s="7" t="s">
        <v>241</v>
      </c>
      <c r="F318" s="53">
        <v>0</v>
      </c>
      <c r="G318" s="53">
        <v>200000</v>
      </c>
      <c r="H318" s="53">
        <v>200000</v>
      </c>
    </row>
    <row r="319" spans="1:8" ht="72" thickBot="1">
      <c r="A319" s="8">
        <v>312</v>
      </c>
      <c r="B319" s="36" t="s">
        <v>57</v>
      </c>
      <c r="C319" s="36" t="s">
        <v>445</v>
      </c>
      <c r="D319" s="18"/>
      <c r="E319" s="7" t="s">
        <v>504</v>
      </c>
      <c r="F319" s="53">
        <f>F320+F322</f>
        <v>605000</v>
      </c>
      <c r="G319" s="53">
        <f>G320+G322</f>
        <v>600000</v>
      </c>
      <c r="H319" s="53">
        <f>H320+H322</f>
        <v>200000</v>
      </c>
    </row>
    <row r="320" spans="1:8" ht="48" customHeight="1" thickBot="1">
      <c r="A320" s="8">
        <v>313</v>
      </c>
      <c r="B320" s="36" t="s">
        <v>57</v>
      </c>
      <c r="C320" s="36" t="s">
        <v>446</v>
      </c>
      <c r="D320" s="18"/>
      <c r="E320" s="7" t="s">
        <v>447</v>
      </c>
      <c r="F320" s="53">
        <f t="shared" ref="F320:H320" si="16">F321</f>
        <v>0</v>
      </c>
      <c r="G320" s="53">
        <f t="shared" si="16"/>
        <v>600000</v>
      </c>
      <c r="H320" s="53">
        <f t="shared" si="16"/>
        <v>200000</v>
      </c>
    </row>
    <row r="321" spans="1:8" ht="48" customHeight="1" thickBot="1">
      <c r="A321" s="7">
        <v>314</v>
      </c>
      <c r="B321" s="36" t="s">
        <v>57</v>
      </c>
      <c r="C321" s="36" t="s">
        <v>446</v>
      </c>
      <c r="D321" s="18">
        <v>200</v>
      </c>
      <c r="E321" s="7" t="s">
        <v>241</v>
      </c>
      <c r="F321" s="53">
        <v>0</v>
      </c>
      <c r="G321" s="53">
        <v>600000</v>
      </c>
      <c r="H321" s="53">
        <v>200000</v>
      </c>
    </row>
    <row r="322" spans="1:8" ht="161.25" customHeight="1" thickBot="1">
      <c r="A322" s="8">
        <v>315</v>
      </c>
      <c r="B322" s="36" t="s">
        <v>57</v>
      </c>
      <c r="C322" s="36" t="s">
        <v>467</v>
      </c>
      <c r="D322" s="18"/>
      <c r="E322" s="16" t="s">
        <v>578</v>
      </c>
      <c r="F322" s="56">
        <f>F323</f>
        <v>605000</v>
      </c>
      <c r="G322" s="53">
        <f>G323</f>
        <v>0</v>
      </c>
      <c r="H322" s="53">
        <f>H323</f>
        <v>0</v>
      </c>
    </row>
    <row r="323" spans="1:8" ht="48" customHeight="1" thickBot="1">
      <c r="A323" s="8">
        <v>316</v>
      </c>
      <c r="B323" s="36" t="s">
        <v>57</v>
      </c>
      <c r="C323" s="36" t="s">
        <v>467</v>
      </c>
      <c r="D323" s="18">
        <v>200</v>
      </c>
      <c r="E323" s="7" t="s">
        <v>241</v>
      </c>
      <c r="F323" s="56">
        <v>605000</v>
      </c>
      <c r="G323" s="53">
        <v>0</v>
      </c>
      <c r="H323" s="53">
        <v>0</v>
      </c>
    </row>
    <row r="324" spans="1:8" ht="31.5" customHeight="1" thickBot="1">
      <c r="A324" s="7">
        <v>317</v>
      </c>
      <c r="B324" s="36" t="s">
        <v>57</v>
      </c>
      <c r="C324" s="39" t="s">
        <v>70</v>
      </c>
      <c r="D324" s="18"/>
      <c r="E324" s="16" t="s">
        <v>227</v>
      </c>
      <c r="F324" s="53">
        <f>F325+F327+F329+F331</f>
        <v>1021700</v>
      </c>
      <c r="G324" s="53">
        <f>G325+G327+G329+G331</f>
        <v>0</v>
      </c>
      <c r="H324" s="53">
        <f>H325+H327+H329+H331</f>
        <v>0</v>
      </c>
    </row>
    <row r="325" spans="1:8" ht="72" customHeight="1" thickBot="1">
      <c r="A325" s="8">
        <v>318</v>
      </c>
      <c r="B325" s="46" t="s">
        <v>57</v>
      </c>
      <c r="C325" s="46" t="s">
        <v>524</v>
      </c>
      <c r="D325" s="102"/>
      <c r="E325" s="80" t="s">
        <v>523</v>
      </c>
      <c r="F325" s="56">
        <f>F326</f>
        <v>190600</v>
      </c>
      <c r="G325" s="56">
        <f>G326</f>
        <v>0</v>
      </c>
      <c r="H325" s="56">
        <f>H326</f>
        <v>0</v>
      </c>
    </row>
    <row r="326" spans="1:8" ht="48" customHeight="1" thickBot="1">
      <c r="A326" s="8">
        <v>319</v>
      </c>
      <c r="B326" s="46" t="s">
        <v>57</v>
      </c>
      <c r="C326" s="46" t="s">
        <v>524</v>
      </c>
      <c r="D326" s="102">
        <v>200</v>
      </c>
      <c r="E326" s="80" t="s">
        <v>241</v>
      </c>
      <c r="F326" s="56">
        <v>190600</v>
      </c>
      <c r="G326" s="56">
        <v>0</v>
      </c>
      <c r="H326" s="56">
        <v>0</v>
      </c>
    </row>
    <row r="327" spans="1:8" ht="73.5" customHeight="1" thickBot="1">
      <c r="A327" s="7">
        <v>320</v>
      </c>
      <c r="B327" s="46" t="s">
        <v>57</v>
      </c>
      <c r="C327" s="46" t="s">
        <v>526</v>
      </c>
      <c r="D327" s="102"/>
      <c r="E327" s="80" t="s">
        <v>525</v>
      </c>
      <c r="F327" s="56">
        <f>F328</f>
        <v>270300</v>
      </c>
      <c r="G327" s="56">
        <f>G328</f>
        <v>0</v>
      </c>
      <c r="H327" s="56">
        <f>H328</f>
        <v>0</v>
      </c>
    </row>
    <row r="328" spans="1:8" ht="44.25" customHeight="1" thickBot="1">
      <c r="A328" s="8">
        <v>321</v>
      </c>
      <c r="B328" s="46" t="s">
        <v>57</v>
      </c>
      <c r="C328" s="46" t="s">
        <v>526</v>
      </c>
      <c r="D328" s="102">
        <v>200</v>
      </c>
      <c r="E328" s="80" t="s">
        <v>241</v>
      </c>
      <c r="F328" s="56">
        <v>270300</v>
      </c>
      <c r="G328" s="56">
        <v>0</v>
      </c>
      <c r="H328" s="56">
        <v>0</v>
      </c>
    </row>
    <row r="329" spans="1:8" ht="60.75" customHeight="1" thickBot="1">
      <c r="A329" s="8">
        <v>322</v>
      </c>
      <c r="B329" s="36" t="s">
        <v>57</v>
      </c>
      <c r="C329" s="39" t="s">
        <v>487</v>
      </c>
      <c r="D329" s="18"/>
      <c r="E329" s="16" t="s">
        <v>486</v>
      </c>
      <c r="F329" s="53">
        <f>F330</f>
        <v>100000</v>
      </c>
      <c r="G329" s="53">
        <f>G330</f>
        <v>0</v>
      </c>
      <c r="H329" s="53">
        <v>0</v>
      </c>
    </row>
    <row r="330" spans="1:8" ht="48" customHeight="1" thickBot="1">
      <c r="A330" s="7">
        <v>323</v>
      </c>
      <c r="B330" s="36" t="s">
        <v>57</v>
      </c>
      <c r="C330" s="39" t="s">
        <v>487</v>
      </c>
      <c r="D330" s="18">
        <v>200</v>
      </c>
      <c r="E330" s="7" t="s">
        <v>241</v>
      </c>
      <c r="F330" s="53">
        <v>100000</v>
      </c>
      <c r="G330" s="53">
        <v>0</v>
      </c>
      <c r="H330" s="53">
        <v>0</v>
      </c>
    </row>
    <row r="331" spans="1:8" ht="48" customHeight="1" thickBot="1">
      <c r="A331" s="8">
        <v>324</v>
      </c>
      <c r="B331" s="36" t="s">
        <v>57</v>
      </c>
      <c r="C331" s="39" t="s">
        <v>492</v>
      </c>
      <c r="D331" s="18"/>
      <c r="E331" s="7" t="s">
        <v>493</v>
      </c>
      <c r="F331" s="53">
        <f>F332</f>
        <v>460800</v>
      </c>
      <c r="G331" s="53">
        <f>G332</f>
        <v>0</v>
      </c>
      <c r="H331" s="53">
        <f>H332</f>
        <v>0</v>
      </c>
    </row>
    <row r="332" spans="1:8" ht="48" customHeight="1" thickBot="1">
      <c r="A332" s="8">
        <v>325</v>
      </c>
      <c r="B332" s="36" t="s">
        <v>57</v>
      </c>
      <c r="C332" s="39" t="s">
        <v>492</v>
      </c>
      <c r="D332" s="18">
        <v>200</v>
      </c>
      <c r="E332" s="7" t="s">
        <v>241</v>
      </c>
      <c r="F332" s="53">
        <v>460800</v>
      </c>
      <c r="G332" s="53">
        <v>0</v>
      </c>
      <c r="H332" s="53">
        <v>0</v>
      </c>
    </row>
    <row r="333" spans="1:8" ht="36" customHeight="1" thickBot="1">
      <c r="A333" s="7">
        <v>326</v>
      </c>
      <c r="B333" s="36" t="s">
        <v>58</v>
      </c>
      <c r="C333" s="36"/>
      <c r="D333" s="18"/>
      <c r="E333" s="7" t="s">
        <v>297</v>
      </c>
      <c r="F333" s="53">
        <f>SUM(F334,F343)</f>
        <v>14727586.140000001</v>
      </c>
      <c r="G333" s="53">
        <f>SUM(G334,G343)</f>
        <v>5170200</v>
      </c>
      <c r="H333" s="53">
        <f>SUM(H334,H343)</f>
        <v>5170200</v>
      </c>
    </row>
    <row r="334" spans="1:8" ht="52.5" customHeight="1" thickBot="1">
      <c r="A334" s="8">
        <v>327</v>
      </c>
      <c r="B334" s="36" t="s">
        <v>59</v>
      </c>
      <c r="C334" s="36"/>
      <c r="D334" s="18"/>
      <c r="E334" s="7" t="s">
        <v>25</v>
      </c>
      <c r="F334" s="53">
        <f t="shared" ref="F334:G335" si="17">SUM(F335)</f>
        <v>498256.32999999996</v>
      </c>
      <c r="G334" s="53">
        <f t="shared" si="17"/>
        <v>200000</v>
      </c>
      <c r="H334" s="53">
        <f>SUM(H335)</f>
        <v>200000</v>
      </c>
    </row>
    <row r="335" spans="1:8" ht="57.75" thickBot="1">
      <c r="A335" s="8">
        <v>328</v>
      </c>
      <c r="B335" s="36" t="s">
        <v>59</v>
      </c>
      <c r="C335" s="36" t="s">
        <v>74</v>
      </c>
      <c r="D335" s="18"/>
      <c r="E335" s="7" t="s">
        <v>539</v>
      </c>
      <c r="F335" s="53">
        <f t="shared" si="17"/>
        <v>498256.32999999996</v>
      </c>
      <c r="G335" s="53">
        <f t="shared" si="17"/>
        <v>200000</v>
      </c>
      <c r="H335" s="53">
        <f>SUM(H336)</f>
        <v>200000</v>
      </c>
    </row>
    <row r="336" spans="1:8" ht="46.5" customHeight="1" thickBot="1">
      <c r="A336" s="7">
        <v>329</v>
      </c>
      <c r="B336" s="36" t="s">
        <v>59</v>
      </c>
      <c r="C336" s="36" t="s">
        <v>86</v>
      </c>
      <c r="D336" s="18"/>
      <c r="E336" s="7" t="s">
        <v>584</v>
      </c>
      <c r="F336" s="53">
        <f>F337+F339+F341</f>
        <v>498256.32999999996</v>
      </c>
      <c r="G336" s="53">
        <f>G337+G339+G341</f>
        <v>200000</v>
      </c>
      <c r="H336" s="53">
        <f>H337+H339+H341</f>
        <v>200000</v>
      </c>
    </row>
    <row r="337" spans="1:9" ht="57.75" thickBot="1">
      <c r="A337" s="8">
        <v>330</v>
      </c>
      <c r="B337" s="36" t="s">
        <v>59</v>
      </c>
      <c r="C337" s="36" t="s">
        <v>203</v>
      </c>
      <c r="D337" s="18"/>
      <c r="E337" s="7" t="s">
        <v>108</v>
      </c>
      <c r="F337" s="53">
        <f>SUM(F338)</f>
        <v>138256.32999999999</v>
      </c>
      <c r="G337" s="53">
        <f>SUM(G338)</f>
        <v>170000</v>
      </c>
      <c r="H337" s="53">
        <f>SUM(H338)</f>
        <v>170000</v>
      </c>
    </row>
    <row r="338" spans="1:9" ht="45" customHeight="1" thickBot="1">
      <c r="A338" s="8">
        <v>331</v>
      </c>
      <c r="B338" s="47" t="s">
        <v>59</v>
      </c>
      <c r="C338" s="47" t="s">
        <v>203</v>
      </c>
      <c r="D338" s="48">
        <v>200</v>
      </c>
      <c r="E338" s="14" t="s">
        <v>241</v>
      </c>
      <c r="F338" s="56">
        <v>138256.32999999999</v>
      </c>
      <c r="G338" s="53">
        <v>170000</v>
      </c>
      <c r="H338" s="53">
        <v>170000</v>
      </c>
    </row>
    <row r="339" spans="1:9" ht="29.25" thickBot="1">
      <c r="A339" s="7">
        <v>332</v>
      </c>
      <c r="B339" s="36" t="s">
        <v>59</v>
      </c>
      <c r="C339" s="36" t="s">
        <v>430</v>
      </c>
      <c r="D339" s="18"/>
      <c r="E339" s="7" t="s">
        <v>431</v>
      </c>
      <c r="F339" s="53">
        <f>F340</f>
        <v>0</v>
      </c>
      <c r="G339" s="53">
        <f>G340</f>
        <v>30000</v>
      </c>
      <c r="H339" s="53">
        <f>H340</f>
        <v>30000</v>
      </c>
    </row>
    <row r="340" spans="1:9" ht="45" customHeight="1" thickBot="1">
      <c r="A340" s="8">
        <v>333</v>
      </c>
      <c r="B340" s="36" t="s">
        <v>59</v>
      </c>
      <c r="C340" s="36" t="s">
        <v>430</v>
      </c>
      <c r="D340" s="18">
        <v>200</v>
      </c>
      <c r="E340" s="7" t="s">
        <v>241</v>
      </c>
      <c r="F340" s="53">
        <v>0</v>
      </c>
      <c r="G340" s="53">
        <v>30000</v>
      </c>
      <c r="H340" s="53">
        <v>30000</v>
      </c>
    </row>
    <row r="341" spans="1:9" ht="132" customHeight="1" thickBot="1">
      <c r="A341" s="8">
        <v>334</v>
      </c>
      <c r="B341" s="36" t="s">
        <v>59</v>
      </c>
      <c r="C341" s="36" t="s">
        <v>468</v>
      </c>
      <c r="D341" s="18"/>
      <c r="E341" s="16" t="s">
        <v>469</v>
      </c>
      <c r="F341" s="53">
        <f>F342</f>
        <v>360000</v>
      </c>
      <c r="G341" s="53">
        <f>G342</f>
        <v>0</v>
      </c>
      <c r="H341" s="53">
        <f>H342</f>
        <v>0</v>
      </c>
    </row>
    <row r="342" spans="1:9" ht="45" customHeight="1" thickBot="1">
      <c r="A342" s="7">
        <v>335</v>
      </c>
      <c r="B342" s="36" t="s">
        <v>59</v>
      </c>
      <c r="C342" s="36" t="s">
        <v>468</v>
      </c>
      <c r="D342" s="18">
        <v>200</v>
      </c>
      <c r="E342" s="7" t="s">
        <v>241</v>
      </c>
      <c r="F342" s="53">
        <v>360000</v>
      </c>
      <c r="G342" s="53">
        <v>0</v>
      </c>
      <c r="H342" s="53">
        <v>0</v>
      </c>
    </row>
    <row r="343" spans="1:9" ht="29.25" thickBot="1">
      <c r="A343" s="8">
        <v>336</v>
      </c>
      <c r="B343" s="36" t="s">
        <v>248</v>
      </c>
      <c r="C343" s="36"/>
      <c r="D343" s="18"/>
      <c r="E343" s="7" t="s">
        <v>249</v>
      </c>
      <c r="F343" s="53">
        <f t="shared" ref="F343:G346" si="18">SUM(F344)</f>
        <v>14229329.810000001</v>
      </c>
      <c r="G343" s="53">
        <f t="shared" si="18"/>
        <v>4970200</v>
      </c>
      <c r="H343" s="53">
        <f>SUM(H344)</f>
        <v>4970200</v>
      </c>
    </row>
    <row r="344" spans="1:9" ht="57.75" thickBot="1">
      <c r="A344" s="8">
        <v>337</v>
      </c>
      <c r="B344" s="36" t="s">
        <v>248</v>
      </c>
      <c r="C344" s="36" t="s">
        <v>74</v>
      </c>
      <c r="D344" s="18"/>
      <c r="E344" s="7" t="s">
        <v>539</v>
      </c>
      <c r="F344" s="53">
        <f t="shared" si="18"/>
        <v>14229329.810000001</v>
      </c>
      <c r="G344" s="53">
        <f t="shared" si="18"/>
        <v>4970200</v>
      </c>
      <c r="H344" s="53">
        <f>SUM(H345)</f>
        <v>4970200</v>
      </c>
    </row>
    <row r="345" spans="1:9" ht="48" customHeight="1" thickBot="1">
      <c r="A345" s="7">
        <v>338</v>
      </c>
      <c r="B345" s="36" t="s">
        <v>248</v>
      </c>
      <c r="C345" s="36" t="s">
        <v>86</v>
      </c>
      <c r="D345" s="18"/>
      <c r="E345" s="7" t="s">
        <v>584</v>
      </c>
      <c r="F345" s="53">
        <f t="shared" si="18"/>
        <v>14229329.810000001</v>
      </c>
      <c r="G345" s="53">
        <f t="shared" si="18"/>
        <v>4970200</v>
      </c>
      <c r="H345" s="53">
        <f>SUM(H346)</f>
        <v>4970200</v>
      </c>
      <c r="I345" s="17"/>
    </row>
    <row r="346" spans="1:9" ht="31.5" customHeight="1" thickBot="1">
      <c r="A346" s="8">
        <v>339</v>
      </c>
      <c r="B346" s="36" t="s">
        <v>248</v>
      </c>
      <c r="C346" s="39" t="s">
        <v>250</v>
      </c>
      <c r="D346" s="40"/>
      <c r="E346" s="16" t="s">
        <v>251</v>
      </c>
      <c r="F346" s="53">
        <f t="shared" si="18"/>
        <v>14229329.810000001</v>
      </c>
      <c r="G346" s="53">
        <f t="shared" si="18"/>
        <v>4970200</v>
      </c>
      <c r="H346" s="53">
        <f>SUM(H347)</f>
        <v>4970200</v>
      </c>
      <c r="I346" s="17"/>
    </row>
    <row r="347" spans="1:9" ht="47.25" customHeight="1" thickBot="1">
      <c r="A347" s="8">
        <v>340</v>
      </c>
      <c r="B347" s="36" t="s">
        <v>248</v>
      </c>
      <c r="C347" s="36" t="s">
        <v>250</v>
      </c>
      <c r="D347" s="18">
        <v>200</v>
      </c>
      <c r="E347" s="7" t="s">
        <v>241</v>
      </c>
      <c r="F347" s="53">
        <v>14229329.810000001</v>
      </c>
      <c r="G347" s="53">
        <v>4970200</v>
      </c>
      <c r="H347" s="53">
        <v>4970200</v>
      </c>
      <c r="I347" s="17"/>
    </row>
    <row r="348" spans="1:9" ht="20.25" customHeight="1" thickBot="1">
      <c r="A348" s="7">
        <v>341</v>
      </c>
      <c r="B348" s="36" t="s">
        <v>60</v>
      </c>
      <c r="C348" s="36"/>
      <c r="D348" s="18"/>
      <c r="E348" s="7" t="s">
        <v>298</v>
      </c>
      <c r="F348" s="52">
        <f>SUM(F349,F376,F410,F432,F462)</f>
        <v>762459901.80999994</v>
      </c>
      <c r="G348" s="52">
        <f>SUM(G349,G376,G410,G432,G462)</f>
        <v>707777930.22000003</v>
      </c>
      <c r="H348" s="52">
        <f>SUM(H349,H376,H410,H432,H462)</f>
        <v>728351540.22000003</v>
      </c>
      <c r="I348" s="17"/>
    </row>
    <row r="349" spans="1:9" ht="15.75" thickBot="1">
      <c r="A349" s="8">
        <v>342</v>
      </c>
      <c r="B349" s="36" t="s">
        <v>61</v>
      </c>
      <c r="C349" s="36"/>
      <c r="D349" s="18"/>
      <c r="E349" s="7" t="s">
        <v>9</v>
      </c>
      <c r="F349" s="52">
        <f>F350+F373</f>
        <v>231772695.78999999</v>
      </c>
      <c r="G349" s="52">
        <f>G350+G373</f>
        <v>223023942.18000001</v>
      </c>
      <c r="H349" s="52">
        <f>H350+H373</f>
        <v>223135342.38999999</v>
      </c>
      <c r="I349" s="17"/>
    </row>
    <row r="350" spans="1:9" ht="57.75" thickBot="1">
      <c r="A350" s="8">
        <v>343</v>
      </c>
      <c r="B350" s="36" t="s">
        <v>61</v>
      </c>
      <c r="C350" s="36" t="s">
        <v>95</v>
      </c>
      <c r="D350" s="18"/>
      <c r="E350" s="19" t="s">
        <v>540</v>
      </c>
      <c r="F350" s="52">
        <f>F351+F364</f>
        <v>230833392.72999999</v>
      </c>
      <c r="G350" s="52">
        <f>G351+G364</f>
        <v>223023942.18000001</v>
      </c>
      <c r="H350" s="52">
        <f>H351+H364</f>
        <v>223135342.38999999</v>
      </c>
    </row>
    <row r="351" spans="1:9" ht="57.75" thickBot="1">
      <c r="A351" s="7">
        <v>344</v>
      </c>
      <c r="B351" s="36" t="s">
        <v>61</v>
      </c>
      <c r="C351" s="36" t="s">
        <v>96</v>
      </c>
      <c r="D351" s="18"/>
      <c r="E351" s="7" t="s">
        <v>549</v>
      </c>
      <c r="F351" s="52">
        <f>F352+F354+F356+F358+F360+F362</f>
        <v>223337597.72999999</v>
      </c>
      <c r="G351" s="52">
        <f>G352+G354+G356+G358+G360+G362</f>
        <v>215349494.18000001</v>
      </c>
      <c r="H351" s="52">
        <f>H352+H354+H356+H358+H360+H362</f>
        <v>215066780.38999999</v>
      </c>
    </row>
    <row r="352" spans="1:9" ht="89.25" customHeight="1" thickBot="1">
      <c r="A352" s="8">
        <v>345</v>
      </c>
      <c r="B352" s="36" t="s">
        <v>61</v>
      </c>
      <c r="C352" s="36" t="s">
        <v>166</v>
      </c>
      <c r="D352" s="18"/>
      <c r="E352" s="76" t="s">
        <v>308</v>
      </c>
      <c r="F352" s="55">
        <f>SUM(F353)</f>
        <v>88634259.799999997</v>
      </c>
      <c r="G352" s="52">
        <f>SUM(G353)</f>
        <v>82373494.180000007</v>
      </c>
      <c r="H352" s="52">
        <f>SUM(H353)</f>
        <v>87075780.390000001</v>
      </c>
    </row>
    <row r="353" spans="1:8" ht="63.75" customHeight="1" thickBot="1">
      <c r="A353" s="8">
        <v>346</v>
      </c>
      <c r="B353" s="47" t="s">
        <v>61</v>
      </c>
      <c r="C353" s="47" t="s">
        <v>166</v>
      </c>
      <c r="D353" s="48">
        <v>600</v>
      </c>
      <c r="E353" s="14" t="s">
        <v>243</v>
      </c>
      <c r="F353" s="56">
        <v>88634259.799999997</v>
      </c>
      <c r="G353" s="52">
        <v>82373494.180000007</v>
      </c>
      <c r="H353" s="52">
        <v>87075780.390000001</v>
      </c>
    </row>
    <row r="354" spans="1:8" ht="116.25" customHeight="1" thickBot="1">
      <c r="A354" s="7">
        <v>347</v>
      </c>
      <c r="B354" s="36" t="s">
        <v>61</v>
      </c>
      <c r="C354" s="36" t="s">
        <v>167</v>
      </c>
      <c r="D354" s="18"/>
      <c r="E354" s="7" t="s">
        <v>365</v>
      </c>
      <c r="F354" s="52">
        <f>SUM(F355)</f>
        <v>12444545.93</v>
      </c>
      <c r="G354" s="52">
        <f>SUM(G355)</f>
        <v>11882000</v>
      </c>
      <c r="H354" s="52">
        <f>SUM(H355)</f>
        <v>500000</v>
      </c>
    </row>
    <row r="355" spans="1:8" ht="63" customHeight="1" thickBot="1">
      <c r="A355" s="8">
        <v>348</v>
      </c>
      <c r="B355" s="36" t="s">
        <v>61</v>
      </c>
      <c r="C355" s="36" t="s">
        <v>167</v>
      </c>
      <c r="D355" s="18">
        <v>600</v>
      </c>
      <c r="E355" s="7" t="s">
        <v>243</v>
      </c>
      <c r="F355" s="53">
        <v>12444545.93</v>
      </c>
      <c r="G355" s="52">
        <v>11882000</v>
      </c>
      <c r="H355" s="52">
        <v>500000</v>
      </c>
    </row>
    <row r="356" spans="1:8" ht="161.25" customHeight="1" thickBot="1">
      <c r="A356" s="8">
        <v>349</v>
      </c>
      <c r="B356" s="36" t="s">
        <v>61</v>
      </c>
      <c r="C356" s="36" t="s">
        <v>97</v>
      </c>
      <c r="D356" s="18"/>
      <c r="E356" s="7" t="s">
        <v>26</v>
      </c>
      <c r="F356" s="56">
        <f>SUM(F357)</f>
        <v>109137900</v>
      </c>
      <c r="G356" s="56">
        <f>SUM(G357)</f>
        <v>108162000</v>
      </c>
      <c r="H356" s="56">
        <f>SUM(H357)</f>
        <v>114509000</v>
      </c>
    </row>
    <row r="357" spans="1:8" ht="56.25" customHeight="1" thickBot="1">
      <c r="A357" s="7">
        <v>350</v>
      </c>
      <c r="B357" s="47" t="s">
        <v>61</v>
      </c>
      <c r="C357" s="47" t="s">
        <v>97</v>
      </c>
      <c r="D357" s="48">
        <v>600</v>
      </c>
      <c r="E357" s="14" t="s">
        <v>243</v>
      </c>
      <c r="F357" s="56">
        <v>109137900</v>
      </c>
      <c r="G357" s="56">
        <v>108162000</v>
      </c>
      <c r="H357" s="56">
        <v>114509000</v>
      </c>
    </row>
    <row r="358" spans="1:8" ht="200.25" thickBot="1">
      <c r="A358" s="8">
        <v>351</v>
      </c>
      <c r="B358" s="36" t="s">
        <v>61</v>
      </c>
      <c r="C358" s="36" t="s">
        <v>98</v>
      </c>
      <c r="D358" s="18"/>
      <c r="E358" s="7" t="s">
        <v>228</v>
      </c>
      <c r="F358" s="53">
        <f>SUM(F359)</f>
        <v>1192000</v>
      </c>
      <c r="G358" s="53">
        <f>SUM(G359)</f>
        <v>1240000</v>
      </c>
      <c r="H358" s="53">
        <f>SUM(H359)</f>
        <v>1290000</v>
      </c>
    </row>
    <row r="359" spans="1:8" ht="57.75" thickBot="1">
      <c r="A359" s="8">
        <v>352</v>
      </c>
      <c r="B359" s="36" t="s">
        <v>61</v>
      </c>
      <c r="C359" s="36" t="s">
        <v>98</v>
      </c>
      <c r="D359" s="18">
        <v>600</v>
      </c>
      <c r="E359" s="7" t="s">
        <v>243</v>
      </c>
      <c r="F359" s="53">
        <v>1192000</v>
      </c>
      <c r="G359" s="53">
        <v>1240000</v>
      </c>
      <c r="H359" s="53">
        <v>1290000</v>
      </c>
    </row>
    <row r="360" spans="1:8" ht="36.75" customHeight="1" thickBot="1">
      <c r="A360" s="7">
        <v>353</v>
      </c>
      <c r="B360" s="36" t="s">
        <v>61</v>
      </c>
      <c r="C360" s="36" t="s">
        <v>168</v>
      </c>
      <c r="D360" s="18"/>
      <c r="E360" s="7" t="s">
        <v>309</v>
      </c>
      <c r="F360" s="52">
        <f>SUM(F361)</f>
        <v>11042000</v>
      </c>
      <c r="G360" s="52">
        <f>SUM(G361)</f>
        <v>11042000</v>
      </c>
      <c r="H360" s="52">
        <f>SUM(H361)</f>
        <v>11042000</v>
      </c>
    </row>
    <row r="361" spans="1:8" ht="57.75" thickBot="1">
      <c r="A361" s="8">
        <v>354</v>
      </c>
      <c r="B361" s="36" t="s">
        <v>61</v>
      </c>
      <c r="C361" s="36" t="s">
        <v>168</v>
      </c>
      <c r="D361" s="18">
        <v>600</v>
      </c>
      <c r="E361" s="7" t="s">
        <v>243</v>
      </c>
      <c r="F361" s="52">
        <v>11042000</v>
      </c>
      <c r="G361" s="52">
        <v>11042000</v>
      </c>
      <c r="H361" s="52">
        <v>11042000</v>
      </c>
    </row>
    <row r="362" spans="1:8" ht="43.5" thickBot="1">
      <c r="A362" s="8">
        <v>355</v>
      </c>
      <c r="B362" s="36" t="s">
        <v>61</v>
      </c>
      <c r="C362" s="36" t="s">
        <v>320</v>
      </c>
      <c r="D362" s="18"/>
      <c r="E362" s="7" t="s">
        <v>321</v>
      </c>
      <c r="F362" s="55">
        <f>SUM(F363)</f>
        <v>886892</v>
      </c>
      <c r="G362" s="52">
        <f>SUM(G363)</f>
        <v>650000</v>
      </c>
      <c r="H362" s="52">
        <f>SUM(H363)</f>
        <v>650000</v>
      </c>
    </row>
    <row r="363" spans="1:8" ht="57.75" thickBot="1">
      <c r="A363" s="7">
        <v>356</v>
      </c>
      <c r="B363" s="36" t="s">
        <v>61</v>
      </c>
      <c r="C363" s="36" t="s">
        <v>320</v>
      </c>
      <c r="D363" s="18">
        <v>600</v>
      </c>
      <c r="E363" s="7" t="s">
        <v>243</v>
      </c>
      <c r="F363" s="55">
        <v>886892</v>
      </c>
      <c r="G363" s="52">
        <v>650000</v>
      </c>
      <c r="H363" s="52">
        <v>650000</v>
      </c>
    </row>
    <row r="364" spans="1:8" ht="44.25" customHeight="1" thickBot="1">
      <c r="A364" s="8">
        <v>357</v>
      </c>
      <c r="B364" s="36" t="s">
        <v>61</v>
      </c>
      <c r="C364" s="36" t="s">
        <v>99</v>
      </c>
      <c r="D364" s="18"/>
      <c r="E364" s="7" t="s">
        <v>550</v>
      </c>
      <c r="F364" s="52">
        <f>SUM(F365,F367,F369,F371)</f>
        <v>7495795</v>
      </c>
      <c r="G364" s="52">
        <f>SUM(G365,G367,G369,G371)</f>
        <v>7674448</v>
      </c>
      <c r="H364" s="52">
        <f>SUM(H365,H367,H369,H371)</f>
        <v>8068562</v>
      </c>
    </row>
    <row r="365" spans="1:8" ht="100.5" thickBot="1">
      <c r="A365" s="8">
        <v>358</v>
      </c>
      <c r="B365" s="36" t="s">
        <v>61</v>
      </c>
      <c r="C365" s="36" t="s">
        <v>169</v>
      </c>
      <c r="D365" s="18"/>
      <c r="E365" s="16" t="s">
        <v>371</v>
      </c>
      <c r="F365" s="52">
        <f>SUM(F366)</f>
        <v>3413195</v>
      </c>
      <c r="G365" s="52">
        <f>SUM(G366)</f>
        <v>3582548</v>
      </c>
      <c r="H365" s="52">
        <f>SUM(H366)</f>
        <v>3761662</v>
      </c>
    </row>
    <row r="366" spans="1:8" ht="57.75" thickBot="1">
      <c r="A366" s="7">
        <v>359</v>
      </c>
      <c r="B366" s="36" t="s">
        <v>61</v>
      </c>
      <c r="C366" s="36" t="s">
        <v>169</v>
      </c>
      <c r="D366" s="18">
        <v>600</v>
      </c>
      <c r="E366" s="7" t="s">
        <v>243</v>
      </c>
      <c r="F366" s="52">
        <v>3413195</v>
      </c>
      <c r="G366" s="52">
        <v>3582548</v>
      </c>
      <c r="H366" s="52">
        <v>3761662</v>
      </c>
    </row>
    <row r="367" spans="1:8" ht="263.25" customHeight="1" thickBot="1">
      <c r="A367" s="8">
        <v>360</v>
      </c>
      <c r="B367" s="36" t="s">
        <v>61</v>
      </c>
      <c r="C367" s="36" t="s">
        <v>100</v>
      </c>
      <c r="D367" s="18"/>
      <c r="E367" s="7" t="s">
        <v>27</v>
      </c>
      <c r="F367" s="53">
        <f>F368</f>
        <v>3358800</v>
      </c>
      <c r="G367" s="53">
        <f>SUM(G368)</f>
        <v>3366300</v>
      </c>
      <c r="H367" s="53">
        <f>SUM(H368)</f>
        <v>3579000</v>
      </c>
    </row>
    <row r="368" spans="1:8" ht="46.5" customHeight="1" thickBot="1">
      <c r="A368" s="8">
        <v>361</v>
      </c>
      <c r="B368" s="47" t="s">
        <v>61</v>
      </c>
      <c r="C368" s="47" t="s">
        <v>100</v>
      </c>
      <c r="D368" s="48">
        <v>600</v>
      </c>
      <c r="E368" s="14" t="s">
        <v>243</v>
      </c>
      <c r="F368" s="56">
        <v>3358800</v>
      </c>
      <c r="G368" s="53">
        <v>3366300</v>
      </c>
      <c r="H368" s="53">
        <v>3579000</v>
      </c>
    </row>
    <row r="369" spans="1:9" ht="375" customHeight="1" thickBot="1">
      <c r="A369" s="7">
        <v>362</v>
      </c>
      <c r="B369" s="36" t="s">
        <v>61</v>
      </c>
      <c r="C369" s="36" t="s">
        <v>101</v>
      </c>
      <c r="D369" s="18"/>
      <c r="E369" s="7" t="s">
        <v>28</v>
      </c>
      <c r="F369" s="53">
        <f>SUM(F370)</f>
        <v>43800</v>
      </c>
      <c r="G369" s="53">
        <f>SUM(G370)</f>
        <v>45600</v>
      </c>
      <c r="H369" s="53">
        <f>SUM(H370)</f>
        <v>47900</v>
      </c>
    </row>
    <row r="370" spans="1:9" ht="57.75" thickBot="1">
      <c r="A370" s="8">
        <v>363</v>
      </c>
      <c r="B370" s="36" t="s">
        <v>61</v>
      </c>
      <c r="C370" s="36" t="s">
        <v>101</v>
      </c>
      <c r="D370" s="18">
        <v>600</v>
      </c>
      <c r="E370" s="7" t="s">
        <v>243</v>
      </c>
      <c r="F370" s="53">
        <v>43800</v>
      </c>
      <c r="G370" s="53">
        <v>45600</v>
      </c>
      <c r="H370" s="53">
        <v>47900</v>
      </c>
    </row>
    <row r="371" spans="1:9" ht="30.75" customHeight="1" thickBot="1">
      <c r="A371" s="8">
        <v>364</v>
      </c>
      <c r="B371" s="36" t="s">
        <v>61</v>
      </c>
      <c r="C371" s="36" t="s">
        <v>311</v>
      </c>
      <c r="D371" s="18"/>
      <c r="E371" s="16" t="s">
        <v>107</v>
      </c>
      <c r="F371" s="52">
        <f>SUM(F372)</f>
        <v>680000</v>
      </c>
      <c r="G371" s="52">
        <f>SUM(G372)</f>
        <v>680000</v>
      </c>
      <c r="H371" s="52">
        <f>SUM(H372)</f>
        <v>680000</v>
      </c>
    </row>
    <row r="372" spans="1:9" ht="60.75" customHeight="1" thickBot="1">
      <c r="A372" s="7">
        <v>365</v>
      </c>
      <c r="B372" s="36" t="s">
        <v>61</v>
      </c>
      <c r="C372" s="36" t="s">
        <v>311</v>
      </c>
      <c r="D372" s="18">
        <v>600</v>
      </c>
      <c r="E372" s="7" t="s">
        <v>243</v>
      </c>
      <c r="F372" s="52">
        <v>680000</v>
      </c>
      <c r="G372" s="52">
        <v>680000</v>
      </c>
      <c r="H372" s="52">
        <v>680000</v>
      </c>
    </row>
    <row r="373" spans="1:9" ht="30" customHeight="1" thickBot="1">
      <c r="A373" s="8">
        <v>366</v>
      </c>
      <c r="B373" s="47" t="s">
        <v>61</v>
      </c>
      <c r="C373" s="46" t="s">
        <v>70</v>
      </c>
      <c r="D373" s="48"/>
      <c r="E373" s="80" t="s">
        <v>227</v>
      </c>
      <c r="F373" s="55">
        <f t="shared" ref="F373:H374" si="19">F374</f>
        <v>939303.06</v>
      </c>
      <c r="G373" s="55">
        <f t="shared" si="19"/>
        <v>0</v>
      </c>
      <c r="H373" s="55">
        <f t="shared" si="19"/>
        <v>0</v>
      </c>
    </row>
    <row r="374" spans="1:9" ht="134.25" customHeight="1" thickBot="1">
      <c r="A374" s="8">
        <v>367</v>
      </c>
      <c r="B374" s="46" t="s">
        <v>61</v>
      </c>
      <c r="C374" s="46" t="s">
        <v>514</v>
      </c>
      <c r="D374" s="102"/>
      <c r="E374" s="80" t="s">
        <v>513</v>
      </c>
      <c r="F374" s="55">
        <f t="shared" si="19"/>
        <v>939303.06</v>
      </c>
      <c r="G374" s="55">
        <f t="shared" si="19"/>
        <v>0</v>
      </c>
      <c r="H374" s="126">
        <f t="shared" si="19"/>
        <v>0</v>
      </c>
    </row>
    <row r="375" spans="1:9" ht="63" customHeight="1" thickBot="1">
      <c r="A375" s="7">
        <v>368</v>
      </c>
      <c r="B375" s="46" t="s">
        <v>61</v>
      </c>
      <c r="C375" s="46" t="s">
        <v>514</v>
      </c>
      <c r="D375" s="102">
        <v>600</v>
      </c>
      <c r="E375" s="80" t="s">
        <v>243</v>
      </c>
      <c r="F375" s="55">
        <v>939303.06</v>
      </c>
      <c r="G375" s="124">
        <v>0</v>
      </c>
      <c r="H375" s="128">
        <v>0</v>
      </c>
      <c r="I375" s="125"/>
    </row>
    <row r="376" spans="1:9" ht="15.75" thickBot="1">
      <c r="A376" s="8">
        <v>369</v>
      </c>
      <c r="B376" s="36" t="s">
        <v>62</v>
      </c>
      <c r="C376" s="36"/>
      <c r="D376" s="18"/>
      <c r="E376" s="7" t="s">
        <v>10</v>
      </c>
      <c r="F376" s="52">
        <f>F377+F383+F407</f>
        <v>464934009.25999999</v>
      </c>
      <c r="G376" s="52">
        <f>G377+G383</f>
        <v>419495857.82000005</v>
      </c>
      <c r="H376" s="127">
        <f>H377+H383</f>
        <v>438220293.61000001</v>
      </c>
    </row>
    <row r="377" spans="1:9" ht="57.75" thickBot="1">
      <c r="A377" s="8">
        <v>370</v>
      </c>
      <c r="B377" s="36" t="s">
        <v>62</v>
      </c>
      <c r="C377" s="36" t="s">
        <v>74</v>
      </c>
      <c r="D377" s="18"/>
      <c r="E377" s="7" t="s">
        <v>537</v>
      </c>
      <c r="F377" s="52">
        <f t="shared" ref="F377:H381" si="20">F378</f>
        <v>202350.96</v>
      </c>
      <c r="G377" s="52">
        <f t="shared" si="20"/>
        <v>3541890</v>
      </c>
      <c r="H377" s="52">
        <f t="shared" si="20"/>
        <v>6902600</v>
      </c>
    </row>
    <row r="378" spans="1:9" ht="72" thickBot="1">
      <c r="A378" s="7">
        <v>371</v>
      </c>
      <c r="B378" s="36" t="s">
        <v>62</v>
      </c>
      <c r="C378" s="36" t="s">
        <v>105</v>
      </c>
      <c r="D378" s="18"/>
      <c r="E378" s="7" t="s">
        <v>547</v>
      </c>
      <c r="F378" s="52">
        <f>F381</f>
        <v>202350.96</v>
      </c>
      <c r="G378" s="52">
        <f>G379+G381</f>
        <v>3541890</v>
      </c>
      <c r="H378" s="52">
        <f>H379+H381</f>
        <v>6902600</v>
      </c>
    </row>
    <row r="379" spans="1:9" ht="43.5" thickBot="1">
      <c r="A379" s="8">
        <v>372</v>
      </c>
      <c r="B379" s="36" t="s">
        <v>62</v>
      </c>
      <c r="C379" s="36" t="s">
        <v>511</v>
      </c>
      <c r="D379" s="18"/>
      <c r="E379" s="7" t="s">
        <v>512</v>
      </c>
      <c r="F379" s="52">
        <f>F380</f>
        <v>0</v>
      </c>
      <c r="G379" s="52">
        <f>G380</f>
        <v>3541890</v>
      </c>
      <c r="H379" s="52">
        <f>H380</f>
        <v>6902600</v>
      </c>
    </row>
    <row r="380" spans="1:9" ht="46.5" customHeight="1" thickBot="1">
      <c r="A380" s="8">
        <v>373</v>
      </c>
      <c r="B380" s="36" t="s">
        <v>62</v>
      </c>
      <c r="C380" s="36" t="s">
        <v>511</v>
      </c>
      <c r="D380" s="18">
        <v>200</v>
      </c>
      <c r="E380" s="7" t="s">
        <v>241</v>
      </c>
      <c r="F380" s="52">
        <v>0</v>
      </c>
      <c r="G380" s="52">
        <v>3541890</v>
      </c>
      <c r="H380" s="52">
        <v>6902600</v>
      </c>
    </row>
    <row r="381" spans="1:9" ht="120" customHeight="1" thickBot="1">
      <c r="A381" s="7">
        <v>374</v>
      </c>
      <c r="B381" s="36" t="s">
        <v>62</v>
      </c>
      <c r="C381" s="36" t="s">
        <v>460</v>
      </c>
      <c r="D381" s="18"/>
      <c r="E381" s="7" t="s">
        <v>461</v>
      </c>
      <c r="F381" s="52">
        <f t="shared" si="20"/>
        <v>202350.96</v>
      </c>
      <c r="G381" s="52">
        <f t="shared" si="20"/>
        <v>0</v>
      </c>
      <c r="H381" s="52">
        <f t="shared" si="20"/>
        <v>0</v>
      </c>
    </row>
    <row r="382" spans="1:9" ht="43.5" thickBot="1">
      <c r="A382" s="8">
        <v>375</v>
      </c>
      <c r="B382" s="36" t="s">
        <v>62</v>
      </c>
      <c r="C382" s="36" t="s">
        <v>460</v>
      </c>
      <c r="D382" s="18">
        <v>400</v>
      </c>
      <c r="E382" s="16" t="s">
        <v>244</v>
      </c>
      <c r="F382" s="52">
        <v>202350.96</v>
      </c>
      <c r="G382" s="52">
        <v>0</v>
      </c>
      <c r="H382" s="52">
        <v>0</v>
      </c>
    </row>
    <row r="383" spans="1:9" ht="57.75" thickBot="1">
      <c r="A383" s="8">
        <v>376</v>
      </c>
      <c r="B383" s="36" t="s">
        <v>62</v>
      </c>
      <c r="C383" s="36" t="s">
        <v>95</v>
      </c>
      <c r="D383" s="18"/>
      <c r="E383" s="7" t="s">
        <v>540</v>
      </c>
      <c r="F383" s="52">
        <f t="shared" ref="F383:G383" si="21">SUM(F384)</f>
        <v>463230342.75</v>
      </c>
      <c r="G383" s="52">
        <f t="shared" si="21"/>
        <v>415953967.82000005</v>
      </c>
      <c r="H383" s="52">
        <f>H384</f>
        <v>431317693.61000001</v>
      </c>
    </row>
    <row r="384" spans="1:9" ht="48.75" customHeight="1" thickBot="1">
      <c r="A384" s="7">
        <v>377</v>
      </c>
      <c r="B384" s="36" t="s">
        <v>62</v>
      </c>
      <c r="C384" s="36" t="s">
        <v>99</v>
      </c>
      <c r="D384" s="18"/>
      <c r="E384" s="7" t="s">
        <v>550</v>
      </c>
      <c r="F384" s="52">
        <f>F385+F387+F389+F391+F393+F395+F397+F399+F401+F403+F405</f>
        <v>463230342.75</v>
      </c>
      <c r="G384" s="52">
        <f>G385+G387+G389+G391+G393+G395+G397+G399+G401+G403+G405</f>
        <v>415953967.82000005</v>
      </c>
      <c r="H384" s="52">
        <f>H385+H387+H389+H391+H393+H395+H397+H399+H401+H403+H405</f>
        <v>431317693.61000001</v>
      </c>
    </row>
    <row r="385" spans="1:8" ht="104.25" customHeight="1" thickBot="1">
      <c r="A385" s="8">
        <v>378</v>
      </c>
      <c r="B385" s="36" t="s">
        <v>62</v>
      </c>
      <c r="C385" s="36" t="s">
        <v>169</v>
      </c>
      <c r="D385" s="18"/>
      <c r="E385" s="16" t="s">
        <v>310</v>
      </c>
      <c r="F385" s="55">
        <f>SUM(F386)</f>
        <v>137563936.38999999</v>
      </c>
      <c r="G385" s="52">
        <f>SUM(G386)</f>
        <v>138918487.80000001</v>
      </c>
      <c r="H385" s="52">
        <f>SUM(H386)</f>
        <v>142542643.61000001</v>
      </c>
    </row>
    <row r="386" spans="1:8" ht="65.25" customHeight="1" thickBot="1">
      <c r="A386" s="8">
        <v>379</v>
      </c>
      <c r="B386" s="47" t="s">
        <v>62</v>
      </c>
      <c r="C386" s="47" t="s">
        <v>169</v>
      </c>
      <c r="D386" s="48">
        <v>600</v>
      </c>
      <c r="E386" s="14" t="s">
        <v>243</v>
      </c>
      <c r="F386" s="56">
        <v>137563936.38999999</v>
      </c>
      <c r="G386" s="52">
        <v>138918487.80000001</v>
      </c>
      <c r="H386" s="52">
        <v>142542643.61000001</v>
      </c>
    </row>
    <row r="387" spans="1:8" ht="105.75" customHeight="1" thickBot="1">
      <c r="A387" s="7">
        <v>380</v>
      </c>
      <c r="B387" s="36" t="s">
        <v>62</v>
      </c>
      <c r="C387" s="36" t="s">
        <v>206</v>
      </c>
      <c r="D387" s="18"/>
      <c r="E387" s="14" t="s">
        <v>312</v>
      </c>
      <c r="F387" s="53">
        <v>13036703.699999999</v>
      </c>
      <c r="G387" s="52">
        <f>SUM(G388)</f>
        <v>5330230.0199999996</v>
      </c>
      <c r="H387" s="52">
        <f>SUM(H388)</f>
        <v>1700000</v>
      </c>
    </row>
    <row r="388" spans="1:8" ht="64.5" customHeight="1" thickBot="1">
      <c r="A388" s="8">
        <v>381</v>
      </c>
      <c r="B388" s="47" t="s">
        <v>62</v>
      </c>
      <c r="C388" s="47" t="s">
        <v>206</v>
      </c>
      <c r="D388" s="48">
        <v>600</v>
      </c>
      <c r="E388" s="14" t="s">
        <v>243</v>
      </c>
      <c r="F388" s="55">
        <v>13402790.439999999</v>
      </c>
      <c r="G388" s="52">
        <v>5330230.0199999996</v>
      </c>
      <c r="H388" s="52">
        <v>1700000</v>
      </c>
    </row>
    <row r="389" spans="1:8" ht="192.75" customHeight="1" thickBot="1">
      <c r="A389" s="8">
        <v>382</v>
      </c>
      <c r="B389" s="47" t="s">
        <v>62</v>
      </c>
      <c r="C389" s="47" t="s">
        <v>531</v>
      </c>
      <c r="D389" s="48"/>
      <c r="E389" s="129" t="s">
        <v>532</v>
      </c>
      <c r="F389" s="55">
        <f>F390</f>
        <v>389300</v>
      </c>
      <c r="G389" s="52">
        <f>G390</f>
        <v>0</v>
      </c>
      <c r="H389" s="52">
        <f>H390</f>
        <v>0</v>
      </c>
    </row>
    <row r="390" spans="1:8" ht="64.5" customHeight="1" thickBot="1">
      <c r="A390" s="7">
        <v>383</v>
      </c>
      <c r="B390" s="47" t="s">
        <v>62</v>
      </c>
      <c r="C390" s="47" t="s">
        <v>531</v>
      </c>
      <c r="D390" s="48">
        <v>600</v>
      </c>
      <c r="E390" s="14" t="s">
        <v>243</v>
      </c>
      <c r="F390" s="55">
        <v>389300</v>
      </c>
      <c r="G390" s="52">
        <v>0</v>
      </c>
      <c r="H390" s="52">
        <v>0</v>
      </c>
    </row>
    <row r="391" spans="1:8" ht="265.5" customHeight="1" thickBot="1">
      <c r="A391" s="8">
        <v>384</v>
      </c>
      <c r="B391" s="36" t="s">
        <v>62</v>
      </c>
      <c r="C391" s="36" t="s">
        <v>100</v>
      </c>
      <c r="D391" s="18"/>
      <c r="E391" s="7" t="s">
        <v>29</v>
      </c>
      <c r="F391" s="53">
        <f>SUM(F392)</f>
        <v>240053300</v>
      </c>
      <c r="G391" s="53">
        <f>SUM(G392)</f>
        <v>225055700</v>
      </c>
      <c r="H391" s="53">
        <f>SUM(H392)</f>
        <v>239245000</v>
      </c>
    </row>
    <row r="392" spans="1:8" ht="64.5" customHeight="1" thickBot="1">
      <c r="A392" s="8">
        <v>385</v>
      </c>
      <c r="B392" s="47" t="s">
        <v>62</v>
      </c>
      <c r="C392" s="47" t="s">
        <v>100</v>
      </c>
      <c r="D392" s="48">
        <v>600</v>
      </c>
      <c r="E392" s="14" t="s">
        <v>243</v>
      </c>
      <c r="F392" s="56">
        <v>240053300</v>
      </c>
      <c r="G392" s="53">
        <v>225055700</v>
      </c>
      <c r="H392" s="53">
        <v>239245000</v>
      </c>
    </row>
    <row r="393" spans="1:8" ht="375.75" customHeight="1" thickBot="1">
      <c r="A393" s="7">
        <v>386</v>
      </c>
      <c r="B393" s="36" t="s">
        <v>62</v>
      </c>
      <c r="C393" s="36" t="s">
        <v>101</v>
      </c>
      <c r="D393" s="18"/>
      <c r="E393" s="7" t="s">
        <v>30</v>
      </c>
      <c r="F393" s="53">
        <f>SUM(F394)</f>
        <v>7949200</v>
      </c>
      <c r="G393" s="53">
        <f>SUM(G394)</f>
        <v>8267400</v>
      </c>
      <c r="H393" s="53">
        <f>SUM(H394)</f>
        <v>8598100</v>
      </c>
    </row>
    <row r="394" spans="1:8" ht="57.75" thickBot="1">
      <c r="A394" s="8">
        <v>387</v>
      </c>
      <c r="B394" s="36" t="s">
        <v>62</v>
      </c>
      <c r="C394" s="36" t="s">
        <v>101</v>
      </c>
      <c r="D394" s="18">
        <v>600</v>
      </c>
      <c r="E394" s="7" t="s">
        <v>243</v>
      </c>
      <c r="F394" s="53">
        <v>7949200</v>
      </c>
      <c r="G394" s="53">
        <v>8267400</v>
      </c>
      <c r="H394" s="53">
        <v>8598100</v>
      </c>
    </row>
    <row r="395" spans="1:8" ht="72.75" thickBot="1">
      <c r="A395" s="8">
        <v>388</v>
      </c>
      <c r="B395" s="36" t="s">
        <v>62</v>
      </c>
      <c r="C395" s="36" t="s">
        <v>259</v>
      </c>
      <c r="D395" s="18"/>
      <c r="E395" s="77" t="s">
        <v>262</v>
      </c>
      <c r="F395" s="53">
        <f>SUM(F396)</f>
        <v>15235749.6</v>
      </c>
      <c r="G395" s="53">
        <f>SUM(G396)</f>
        <v>20933050</v>
      </c>
      <c r="H395" s="53">
        <f>SUM(H396)</f>
        <v>21770350</v>
      </c>
    </row>
    <row r="396" spans="1:8" ht="57.75" thickBot="1">
      <c r="A396" s="7">
        <v>389</v>
      </c>
      <c r="B396" s="36" t="s">
        <v>62</v>
      </c>
      <c r="C396" s="36" t="s">
        <v>259</v>
      </c>
      <c r="D396" s="18">
        <v>600</v>
      </c>
      <c r="E396" s="7" t="s">
        <v>243</v>
      </c>
      <c r="F396" s="131">
        <v>15235749.6</v>
      </c>
      <c r="G396" s="53">
        <v>20933050</v>
      </c>
      <c r="H396" s="53">
        <v>21770350</v>
      </c>
    </row>
    <row r="397" spans="1:8" ht="32.25" customHeight="1" thickBot="1">
      <c r="A397" s="8">
        <v>390</v>
      </c>
      <c r="B397" s="36" t="s">
        <v>62</v>
      </c>
      <c r="C397" s="36" t="s">
        <v>286</v>
      </c>
      <c r="D397" s="18"/>
      <c r="E397" s="91" t="s">
        <v>287</v>
      </c>
      <c r="F397" s="53">
        <f>SUM(F398)</f>
        <v>7592502.0599999996</v>
      </c>
      <c r="G397" s="53">
        <f>SUM(G398)</f>
        <v>6297000</v>
      </c>
      <c r="H397" s="53">
        <f>SUM(H398)</f>
        <v>6425000</v>
      </c>
    </row>
    <row r="398" spans="1:8" ht="59.25" customHeight="1" thickBot="1">
      <c r="A398" s="8">
        <v>391</v>
      </c>
      <c r="B398" s="36" t="s">
        <v>62</v>
      </c>
      <c r="C398" s="36" t="s">
        <v>286</v>
      </c>
      <c r="D398" s="18">
        <v>600</v>
      </c>
      <c r="E398" s="35" t="s">
        <v>243</v>
      </c>
      <c r="F398" s="131">
        <v>7592502.0599999996</v>
      </c>
      <c r="G398" s="53">
        <v>6297000</v>
      </c>
      <c r="H398" s="53">
        <v>6425000</v>
      </c>
    </row>
    <row r="399" spans="1:8" ht="78" customHeight="1" thickBot="1">
      <c r="A399" s="7">
        <v>392</v>
      </c>
      <c r="B399" s="36" t="s">
        <v>62</v>
      </c>
      <c r="C399" s="36" t="s">
        <v>260</v>
      </c>
      <c r="D399" s="18"/>
      <c r="E399" s="70" t="s">
        <v>261</v>
      </c>
      <c r="F399" s="53">
        <f>SUM(F400)</f>
        <v>11055300</v>
      </c>
      <c r="G399" s="53">
        <f>SUM(G400)</f>
        <v>11152100</v>
      </c>
      <c r="H399" s="53">
        <f>SUM(H400)</f>
        <v>11036600</v>
      </c>
    </row>
    <row r="400" spans="1:8" ht="57.75" thickBot="1">
      <c r="A400" s="8">
        <v>393</v>
      </c>
      <c r="B400" s="36" t="s">
        <v>62</v>
      </c>
      <c r="C400" s="36" t="s">
        <v>260</v>
      </c>
      <c r="D400" s="18">
        <v>600</v>
      </c>
      <c r="E400" s="7" t="s">
        <v>243</v>
      </c>
      <c r="F400" s="53">
        <v>11055300</v>
      </c>
      <c r="G400" s="53">
        <v>11152100</v>
      </c>
      <c r="H400" s="53">
        <v>11036600</v>
      </c>
    </row>
    <row r="401" spans="1:8" ht="191.25" customHeight="1" thickBot="1">
      <c r="A401" s="8">
        <v>394</v>
      </c>
      <c r="B401" s="36" t="s">
        <v>62</v>
      </c>
      <c r="C401" s="36" t="s">
        <v>385</v>
      </c>
      <c r="D401" s="18"/>
      <c r="E401" s="96" t="s">
        <v>384</v>
      </c>
      <c r="F401" s="53">
        <f>SUM(F402)</f>
        <v>26786700</v>
      </c>
      <c r="G401" s="53">
        <f>SUM(G402)</f>
        <v>0</v>
      </c>
      <c r="H401" s="53">
        <f>SUM(H402)</f>
        <v>0</v>
      </c>
    </row>
    <row r="402" spans="1:8" ht="57.75" thickBot="1">
      <c r="A402" s="7">
        <v>395</v>
      </c>
      <c r="B402" s="47" t="s">
        <v>62</v>
      </c>
      <c r="C402" s="47" t="s">
        <v>385</v>
      </c>
      <c r="D402" s="48">
        <v>600</v>
      </c>
      <c r="E402" s="14" t="s">
        <v>243</v>
      </c>
      <c r="F402" s="56">
        <v>26786700</v>
      </c>
      <c r="G402" s="53">
        <v>0</v>
      </c>
      <c r="H402" s="53">
        <v>0</v>
      </c>
    </row>
    <row r="403" spans="1:8" ht="72" thickBot="1">
      <c r="A403" s="8">
        <v>396</v>
      </c>
      <c r="B403" s="36" t="s">
        <v>62</v>
      </c>
      <c r="C403" s="43" t="s">
        <v>357</v>
      </c>
      <c r="D403" s="18"/>
      <c r="E403" s="7" t="s">
        <v>288</v>
      </c>
      <c r="F403" s="53">
        <f t="shared" ref="F403:G405" si="22">SUM(F404)</f>
        <v>1785200</v>
      </c>
      <c r="G403" s="53">
        <f t="shared" si="22"/>
        <v>0</v>
      </c>
      <c r="H403" s="53">
        <f>SUM(H404)</f>
        <v>0</v>
      </c>
    </row>
    <row r="404" spans="1:8" ht="57.75" thickBot="1">
      <c r="A404" s="8">
        <v>397</v>
      </c>
      <c r="B404" s="36" t="s">
        <v>62</v>
      </c>
      <c r="C404" s="43" t="s">
        <v>357</v>
      </c>
      <c r="D404" s="18">
        <v>600</v>
      </c>
      <c r="E404" s="7" t="s">
        <v>243</v>
      </c>
      <c r="F404" s="53">
        <v>1785200</v>
      </c>
      <c r="G404" s="53">
        <v>0</v>
      </c>
      <c r="H404" s="53">
        <v>0</v>
      </c>
    </row>
    <row r="405" spans="1:8" ht="91.5" customHeight="1" thickBot="1">
      <c r="A405" s="7">
        <v>398</v>
      </c>
      <c r="B405" s="36" t="s">
        <v>62</v>
      </c>
      <c r="C405" s="43" t="s">
        <v>289</v>
      </c>
      <c r="D405" s="18"/>
      <c r="E405" s="7" t="s">
        <v>366</v>
      </c>
      <c r="F405" s="53">
        <f t="shared" si="22"/>
        <v>1782451</v>
      </c>
      <c r="G405" s="53">
        <f t="shared" si="22"/>
        <v>0</v>
      </c>
      <c r="H405" s="53">
        <f>SUM(H406)</f>
        <v>0</v>
      </c>
    </row>
    <row r="406" spans="1:8" ht="57.75" thickBot="1">
      <c r="A406" s="8">
        <v>399</v>
      </c>
      <c r="B406" s="36" t="s">
        <v>62</v>
      </c>
      <c r="C406" s="43" t="s">
        <v>289</v>
      </c>
      <c r="D406" s="18">
        <v>600</v>
      </c>
      <c r="E406" s="7" t="s">
        <v>243</v>
      </c>
      <c r="F406" s="53">
        <v>1782451</v>
      </c>
      <c r="G406" s="53">
        <v>0</v>
      </c>
      <c r="H406" s="53">
        <v>0</v>
      </c>
    </row>
    <row r="407" spans="1:8" ht="29.25" thickBot="1">
      <c r="A407" s="8">
        <v>400</v>
      </c>
      <c r="B407" s="47" t="s">
        <v>62</v>
      </c>
      <c r="C407" s="46" t="s">
        <v>70</v>
      </c>
      <c r="D407" s="48"/>
      <c r="E407" s="80" t="s">
        <v>227</v>
      </c>
      <c r="F407" s="56">
        <f t="shared" ref="F407:H408" si="23">F408</f>
        <v>1501315.55</v>
      </c>
      <c r="G407" s="56">
        <f t="shared" si="23"/>
        <v>0</v>
      </c>
      <c r="H407" s="56">
        <f t="shared" si="23"/>
        <v>0</v>
      </c>
    </row>
    <row r="408" spans="1:8" ht="135.75" customHeight="1" thickBot="1">
      <c r="A408" s="7">
        <v>401</v>
      </c>
      <c r="B408" s="46" t="s">
        <v>62</v>
      </c>
      <c r="C408" s="46" t="s">
        <v>514</v>
      </c>
      <c r="D408" s="102"/>
      <c r="E408" s="80" t="s">
        <v>513</v>
      </c>
      <c r="F408" s="56">
        <f t="shared" si="23"/>
        <v>1501315.55</v>
      </c>
      <c r="G408" s="56">
        <f t="shared" si="23"/>
        <v>0</v>
      </c>
      <c r="H408" s="56">
        <f t="shared" si="23"/>
        <v>0</v>
      </c>
    </row>
    <row r="409" spans="1:8" ht="57.75" thickBot="1">
      <c r="A409" s="8">
        <v>402</v>
      </c>
      <c r="B409" s="46" t="s">
        <v>62</v>
      </c>
      <c r="C409" s="46" t="s">
        <v>514</v>
      </c>
      <c r="D409" s="102">
        <v>600</v>
      </c>
      <c r="E409" s="80" t="s">
        <v>243</v>
      </c>
      <c r="F409" s="56">
        <v>1501315.55</v>
      </c>
      <c r="G409" s="56">
        <v>0</v>
      </c>
      <c r="H409" s="56">
        <v>0</v>
      </c>
    </row>
    <row r="410" spans="1:8" ht="30.75" customHeight="1" thickBot="1">
      <c r="A410" s="8">
        <v>403</v>
      </c>
      <c r="B410" s="36" t="s">
        <v>143</v>
      </c>
      <c r="C410" s="36"/>
      <c r="D410" s="18"/>
      <c r="E410" s="7" t="s">
        <v>144</v>
      </c>
      <c r="F410" s="52">
        <f>F411+F419+F429</f>
        <v>33252895.030000001</v>
      </c>
      <c r="G410" s="52">
        <f>G411+G419+G429</f>
        <v>29720236.219999999</v>
      </c>
      <c r="H410" s="52">
        <f>H411+H419+H429</f>
        <v>30672758.219999999</v>
      </c>
    </row>
    <row r="411" spans="1:8" ht="51.75" customHeight="1" thickBot="1">
      <c r="A411" s="7">
        <v>404</v>
      </c>
      <c r="B411" s="36" t="s">
        <v>143</v>
      </c>
      <c r="C411" s="36" t="s">
        <v>183</v>
      </c>
      <c r="D411" s="18"/>
      <c r="E411" s="7" t="s">
        <v>541</v>
      </c>
      <c r="F411" s="53">
        <f>SUM(F412)</f>
        <v>8305690.2200000007</v>
      </c>
      <c r="G411" s="53">
        <f>SUM(G412)</f>
        <v>7031990.2200000007</v>
      </c>
      <c r="H411" s="53">
        <f>SUM(H412)</f>
        <v>7031990.2200000007</v>
      </c>
    </row>
    <row r="412" spans="1:8" ht="57.75" thickBot="1">
      <c r="A412" s="8">
        <v>405</v>
      </c>
      <c r="B412" s="36" t="s">
        <v>143</v>
      </c>
      <c r="C412" s="36" t="s">
        <v>184</v>
      </c>
      <c r="D412" s="18"/>
      <c r="E412" s="7" t="s">
        <v>551</v>
      </c>
      <c r="F412" s="53">
        <f>F413+F415+F417</f>
        <v>8305690.2200000007</v>
      </c>
      <c r="G412" s="53">
        <f>G413+G415+G417</f>
        <v>7031990.2200000007</v>
      </c>
      <c r="H412" s="53">
        <f>H413+H415+H417</f>
        <v>7031990.2200000007</v>
      </c>
    </row>
    <row r="413" spans="1:8" ht="90.75" customHeight="1" thickBot="1">
      <c r="A413" s="8">
        <v>406</v>
      </c>
      <c r="B413" s="36" t="s">
        <v>143</v>
      </c>
      <c r="C413" s="36" t="s">
        <v>176</v>
      </c>
      <c r="D413" s="18"/>
      <c r="E413" s="76" t="s">
        <v>175</v>
      </c>
      <c r="F413" s="56">
        <f>SUM(F414)</f>
        <v>2591990.2200000002</v>
      </c>
      <c r="G413" s="56">
        <f>SUM(G414)</f>
        <v>2591990.2200000002</v>
      </c>
      <c r="H413" s="56">
        <f>SUM(H414)</f>
        <v>2591990.2200000002</v>
      </c>
    </row>
    <row r="414" spans="1:8" ht="57.75" thickBot="1">
      <c r="A414" s="7">
        <v>407</v>
      </c>
      <c r="B414" s="36" t="s">
        <v>143</v>
      </c>
      <c r="C414" s="36" t="s">
        <v>176</v>
      </c>
      <c r="D414" s="18">
        <v>600</v>
      </c>
      <c r="E414" s="7" t="s">
        <v>243</v>
      </c>
      <c r="F414" s="56">
        <v>2591990.2200000002</v>
      </c>
      <c r="G414" s="56">
        <v>2591990.2200000002</v>
      </c>
      <c r="H414" s="56">
        <v>2591990.2200000002</v>
      </c>
    </row>
    <row r="415" spans="1:8" ht="149.25" customHeight="1" thickBot="1">
      <c r="A415" s="8">
        <v>408</v>
      </c>
      <c r="B415" s="36" t="s">
        <v>143</v>
      </c>
      <c r="C415" s="36" t="s">
        <v>177</v>
      </c>
      <c r="D415" s="18"/>
      <c r="E415" s="76" t="s">
        <v>178</v>
      </c>
      <c r="F415" s="53">
        <f>SUM(F416)</f>
        <v>4930400</v>
      </c>
      <c r="G415" s="53">
        <f>G416</f>
        <v>4440000</v>
      </c>
      <c r="H415" s="53">
        <f>SUM(H416)</f>
        <v>4440000</v>
      </c>
    </row>
    <row r="416" spans="1:8" ht="57.75" thickBot="1">
      <c r="A416" s="8">
        <v>409</v>
      </c>
      <c r="B416" s="36" t="s">
        <v>143</v>
      </c>
      <c r="C416" s="36" t="s">
        <v>177</v>
      </c>
      <c r="D416" s="18">
        <v>600</v>
      </c>
      <c r="E416" s="7" t="s">
        <v>243</v>
      </c>
      <c r="F416" s="53">
        <v>4930400</v>
      </c>
      <c r="G416" s="53">
        <v>4440000</v>
      </c>
      <c r="H416" s="53">
        <v>4440000</v>
      </c>
    </row>
    <row r="417" spans="1:8" ht="189" customHeight="1" thickBot="1">
      <c r="A417" s="7">
        <v>410</v>
      </c>
      <c r="B417" s="36" t="s">
        <v>143</v>
      </c>
      <c r="C417" s="36" t="s">
        <v>356</v>
      </c>
      <c r="D417" s="18"/>
      <c r="E417" s="16" t="s">
        <v>372</v>
      </c>
      <c r="F417" s="53">
        <f>SUM(F418)</f>
        <v>783300</v>
      </c>
      <c r="G417" s="53">
        <f>SUM(G418)</f>
        <v>0</v>
      </c>
      <c r="H417" s="53">
        <f>SUM(H418)</f>
        <v>0</v>
      </c>
    </row>
    <row r="418" spans="1:8" ht="63.75" customHeight="1" thickBot="1">
      <c r="A418" s="8">
        <v>411</v>
      </c>
      <c r="B418" s="36" t="s">
        <v>143</v>
      </c>
      <c r="C418" s="36" t="s">
        <v>356</v>
      </c>
      <c r="D418" s="18">
        <v>600</v>
      </c>
      <c r="E418" s="7" t="s">
        <v>243</v>
      </c>
      <c r="F418" s="53">
        <v>783300</v>
      </c>
      <c r="G418" s="53">
        <v>0</v>
      </c>
      <c r="H418" s="53">
        <v>0</v>
      </c>
    </row>
    <row r="419" spans="1:8" s="31" customFormat="1" ht="57.75" thickBot="1">
      <c r="A419" s="8">
        <v>412</v>
      </c>
      <c r="B419" s="36" t="s">
        <v>143</v>
      </c>
      <c r="C419" s="36" t="s">
        <v>95</v>
      </c>
      <c r="D419" s="18"/>
      <c r="E419" s="7" t="s">
        <v>540</v>
      </c>
      <c r="F419" s="52">
        <f>SUM(F420)</f>
        <v>24876693.600000001</v>
      </c>
      <c r="G419" s="52">
        <f>SUM(G420)</f>
        <v>22688246</v>
      </c>
      <c r="H419" s="52">
        <f>SUM(H420)</f>
        <v>23640768</v>
      </c>
    </row>
    <row r="420" spans="1:8" ht="72" thickBot="1">
      <c r="A420" s="7">
        <v>413</v>
      </c>
      <c r="B420" s="36" t="s">
        <v>143</v>
      </c>
      <c r="C420" s="36" t="s">
        <v>102</v>
      </c>
      <c r="D420" s="18"/>
      <c r="E420" s="7" t="s">
        <v>552</v>
      </c>
      <c r="F420" s="52">
        <f>SUM(F421,F423,F425,F427)</f>
        <v>24876693.600000001</v>
      </c>
      <c r="G420" s="52">
        <f>SUM(G421,G423,G425,G427)</f>
        <v>22688246</v>
      </c>
      <c r="H420" s="52">
        <f>SUM(H421,H423,H425,H427)</f>
        <v>23640768</v>
      </c>
    </row>
    <row r="421" spans="1:8" ht="80.25" customHeight="1" thickBot="1">
      <c r="A421" s="8">
        <v>414</v>
      </c>
      <c r="B421" s="36" t="s">
        <v>143</v>
      </c>
      <c r="C421" s="36" t="s">
        <v>171</v>
      </c>
      <c r="D421" s="18"/>
      <c r="E421" s="15" t="s">
        <v>172</v>
      </c>
      <c r="F421" s="52">
        <f>SUM(F422)</f>
        <v>10769165.6</v>
      </c>
      <c r="G421" s="52">
        <f>SUM(G422)</f>
        <v>10136315</v>
      </c>
      <c r="H421" s="52">
        <f>SUM(H422)</f>
        <v>10596360</v>
      </c>
    </row>
    <row r="422" spans="1:8" ht="60" customHeight="1" thickBot="1">
      <c r="A422" s="8">
        <v>415</v>
      </c>
      <c r="B422" s="36" t="s">
        <v>143</v>
      </c>
      <c r="C422" s="36" t="s">
        <v>171</v>
      </c>
      <c r="D422" s="18">
        <v>600</v>
      </c>
      <c r="E422" s="7" t="s">
        <v>243</v>
      </c>
      <c r="F422" s="53">
        <v>10769165.6</v>
      </c>
      <c r="G422" s="52">
        <v>10136315</v>
      </c>
      <c r="H422" s="52">
        <v>10596360</v>
      </c>
    </row>
    <row r="423" spans="1:8" ht="129" thickBot="1">
      <c r="A423" s="7">
        <v>416</v>
      </c>
      <c r="B423" s="36" t="s">
        <v>143</v>
      </c>
      <c r="C423" s="36" t="s">
        <v>170</v>
      </c>
      <c r="D423" s="18"/>
      <c r="E423" s="76" t="s">
        <v>173</v>
      </c>
      <c r="F423" s="52">
        <f>SUM(F424)</f>
        <v>13867528</v>
      </c>
      <c r="G423" s="52">
        <f>SUM(G424)</f>
        <v>12311931</v>
      </c>
      <c r="H423" s="52">
        <f>SUM(H424)</f>
        <v>12804408</v>
      </c>
    </row>
    <row r="424" spans="1:8" ht="57.75" thickBot="1">
      <c r="A424" s="8">
        <v>417</v>
      </c>
      <c r="B424" s="36" t="s">
        <v>143</v>
      </c>
      <c r="C424" s="36" t="s">
        <v>170</v>
      </c>
      <c r="D424" s="18">
        <v>600</v>
      </c>
      <c r="E424" s="7" t="s">
        <v>243</v>
      </c>
      <c r="F424" s="52">
        <v>13867528</v>
      </c>
      <c r="G424" s="52">
        <v>12311931</v>
      </c>
      <c r="H424" s="52">
        <v>12804408</v>
      </c>
    </row>
    <row r="425" spans="1:8" ht="114.75" thickBot="1">
      <c r="A425" s="8">
        <v>418</v>
      </c>
      <c r="B425" s="36" t="s">
        <v>143</v>
      </c>
      <c r="C425" s="36" t="s">
        <v>174</v>
      </c>
      <c r="D425" s="18"/>
      <c r="E425" s="14" t="s">
        <v>391</v>
      </c>
      <c r="F425" s="52">
        <f>SUM(F426)</f>
        <v>90000</v>
      </c>
      <c r="G425" s="52">
        <f>SUM(G426)</f>
        <v>90000</v>
      </c>
      <c r="H425" s="52">
        <f>SUM(H426)</f>
        <v>90000</v>
      </c>
    </row>
    <row r="426" spans="1:8" ht="65.25" customHeight="1" thickBot="1">
      <c r="A426" s="7">
        <v>419</v>
      </c>
      <c r="B426" s="36" t="s">
        <v>143</v>
      </c>
      <c r="C426" s="36" t="s">
        <v>174</v>
      </c>
      <c r="D426" s="18">
        <v>600</v>
      </c>
      <c r="E426" s="7" t="s">
        <v>243</v>
      </c>
      <c r="F426" s="52">
        <v>90000</v>
      </c>
      <c r="G426" s="52">
        <v>90000</v>
      </c>
      <c r="H426" s="52">
        <v>90000</v>
      </c>
    </row>
    <row r="427" spans="1:8" ht="33.75" customHeight="1" thickBot="1">
      <c r="A427" s="8">
        <v>420</v>
      </c>
      <c r="B427" s="36" t="s">
        <v>143</v>
      </c>
      <c r="C427" s="36" t="s">
        <v>322</v>
      </c>
      <c r="D427" s="18"/>
      <c r="E427" s="7" t="s">
        <v>287</v>
      </c>
      <c r="F427" s="52">
        <f>SUM(F428)</f>
        <v>150000</v>
      </c>
      <c r="G427" s="52">
        <f>SUM(G428)</f>
        <v>150000</v>
      </c>
      <c r="H427" s="52">
        <f>SUM(H428)</f>
        <v>150000</v>
      </c>
    </row>
    <row r="428" spans="1:8" ht="63" customHeight="1" thickBot="1">
      <c r="A428" s="8">
        <v>421</v>
      </c>
      <c r="B428" s="36" t="s">
        <v>143</v>
      </c>
      <c r="C428" s="36" t="s">
        <v>322</v>
      </c>
      <c r="D428" s="18">
        <v>600</v>
      </c>
      <c r="E428" s="7" t="s">
        <v>243</v>
      </c>
      <c r="F428" s="52">
        <v>150000</v>
      </c>
      <c r="G428" s="52">
        <v>150000</v>
      </c>
      <c r="H428" s="52">
        <v>150000</v>
      </c>
    </row>
    <row r="429" spans="1:8" ht="32.25" customHeight="1" thickBot="1">
      <c r="A429" s="7">
        <v>422</v>
      </c>
      <c r="B429" s="47" t="s">
        <v>143</v>
      </c>
      <c r="C429" s="46" t="s">
        <v>70</v>
      </c>
      <c r="D429" s="48"/>
      <c r="E429" s="80" t="s">
        <v>227</v>
      </c>
      <c r="F429" s="55">
        <f t="shared" ref="F429:H430" si="24">F430</f>
        <v>70511.210000000006</v>
      </c>
      <c r="G429" s="55">
        <f t="shared" si="24"/>
        <v>0</v>
      </c>
      <c r="H429" s="55">
        <f t="shared" si="24"/>
        <v>0</v>
      </c>
    </row>
    <row r="430" spans="1:8" ht="128.25" customHeight="1" thickBot="1">
      <c r="A430" s="8">
        <v>423</v>
      </c>
      <c r="B430" s="46" t="s">
        <v>143</v>
      </c>
      <c r="C430" s="46" t="s">
        <v>514</v>
      </c>
      <c r="D430" s="102"/>
      <c r="E430" s="80" t="s">
        <v>513</v>
      </c>
      <c r="F430" s="55">
        <f t="shared" si="24"/>
        <v>70511.210000000006</v>
      </c>
      <c r="G430" s="55">
        <f t="shared" si="24"/>
        <v>0</v>
      </c>
      <c r="H430" s="55">
        <f t="shared" si="24"/>
        <v>0</v>
      </c>
    </row>
    <row r="431" spans="1:8" ht="62.25" customHeight="1" thickBot="1">
      <c r="A431" s="8">
        <v>424</v>
      </c>
      <c r="B431" s="46" t="s">
        <v>143</v>
      </c>
      <c r="C431" s="46" t="s">
        <v>514</v>
      </c>
      <c r="D431" s="102">
        <v>600</v>
      </c>
      <c r="E431" s="80" t="s">
        <v>243</v>
      </c>
      <c r="F431" s="55">
        <v>70511.210000000006</v>
      </c>
      <c r="G431" s="55">
        <v>0</v>
      </c>
      <c r="H431" s="55">
        <v>0</v>
      </c>
    </row>
    <row r="432" spans="1:8" ht="15.75" thickBot="1">
      <c r="A432" s="7">
        <v>425</v>
      </c>
      <c r="B432" s="36" t="s">
        <v>63</v>
      </c>
      <c r="C432" s="36"/>
      <c r="D432" s="18"/>
      <c r="E432" s="7" t="s">
        <v>145</v>
      </c>
      <c r="F432" s="52">
        <f t="shared" ref="F432:H433" si="25">SUM(F433)</f>
        <v>1891292.0999999999</v>
      </c>
      <c r="G432" s="52">
        <f t="shared" si="25"/>
        <v>1500000</v>
      </c>
      <c r="H432" s="52">
        <f t="shared" si="25"/>
        <v>1500000</v>
      </c>
    </row>
    <row r="433" spans="1:8" ht="57.75" thickBot="1">
      <c r="A433" s="8">
        <v>426</v>
      </c>
      <c r="B433" s="36" t="s">
        <v>63</v>
      </c>
      <c r="C433" s="36" t="s">
        <v>74</v>
      </c>
      <c r="D433" s="18"/>
      <c r="E433" s="7" t="s">
        <v>537</v>
      </c>
      <c r="F433" s="53">
        <f t="shared" si="25"/>
        <v>1891292.0999999999</v>
      </c>
      <c r="G433" s="53">
        <f t="shared" si="25"/>
        <v>1500000</v>
      </c>
      <c r="H433" s="53">
        <f t="shared" si="25"/>
        <v>1500000</v>
      </c>
    </row>
    <row r="434" spans="1:8" ht="72" thickBot="1">
      <c r="A434" s="8">
        <v>427</v>
      </c>
      <c r="B434" s="36" t="s">
        <v>63</v>
      </c>
      <c r="C434" s="36" t="s">
        <v>89</v>
      </c>
      <c r="D434" s="18"/>
      <c r="E434" s="7" t="s">
        <v>553</v>
      </c>
      <c r="F434" s="53">
        <f>F435+F439+F441+F443+F445+F447+F449+F451+F453+F455+F458+F460</f>
        <v>1891292.0999999999</v>
      </c>
      <c r="G434" s="53">
        <f>G435+G439+G441+G443+G445+G447+G449+G451+G453+G455+G458+G460</f>
        <v>1500000</v>
      </c>
      <c r="H434" s="53">
        <f>H435+H439+H441+H443+H445+H447+H449+H451+H453+H455+H458+H460</f>
        <v>1500000</v>
      </c>
    </row>
    <row r="435" spans="1:8" ht="57.75" thickBot="1">
      <c r="A435" s="7">
        <v>428</v>
      </c>
      <c r="B435" s="36" t="s">
        <v>63</v>
      </c>
      <c r="C435" s="36" t="s">
        <v>179</v>
      </c>
      <c r="D435" s="18"/>
      <c r="E435" s="78" t="s">
        <v>180</v>
      </c>
      <c r="F435" s="53">
        <f>SUM(F436,F437,F438)</f>
        <v>88339.209999999992</v>
      </c>
      <c r="G435" s="53">
        <f>SUM(G436,G437,G438)</f>
        <v>90000</v>
      </c>
      <c r="H435" s="53">
        <f>SUM(H436,H437,H438)</f>
        <v>90000</v>
      </c>
    </row>
    <row r="436" spans="1:8" ht="117.75" customHeight="1" thickBot="1">
      <c r="A436" s="8">
        <v>429</v>
      </c>
      <c r="B436" s="47" t="s">
        <v>63</v>
      </c>
      <c r="C436" s="47" t="s">
        <v>179</v>
      </c>
      <c r="D436" s="48">
        <v>100</v>
      </c>
      <c r="E436" s="14" t="s">
        <v>240</v>
      </c>
      <c r="F436" s="56">
        <v>0</v>
      </c>
      <c r="G436" s="53">
        <v>24000</v>
      </c>
      <c r="H436" s="53">
        <v>24000</v>
      </c>
    </row>
    <row r="437" spans="1:8" ht="51" customHeight="1" thickBot="1">
      <c r="A437" s="8">
        <v>430</v>
      </c>
      <c r="B437" s="47" t="s">
        <v>63</v>
      </c>
      <c r="C437" s="47" t="s">
        <v>179</v>
      </c>
      <c r="D437" s="48">
        <v>200</v>
      </c>
      <c r="E437" s="14" t="s">
        <v>241</v>
      </c>
      <c r="F437" s="56">
        <v>64339.21</v>
      </c>
      <c r="G437" s="53">
        <v>66000</v>
      </c>
      <c r="H437" s="53">
        <v>66000</v>
      </c>
    </row>
    <row r="438" spans="1:8" ht="30.75" customHeight="1" thickBot="1">
      <c r="A438" s="7">
        <v>431</v>
      </c>
      <c r="B438" s="46" t="s">
        <v>63</v>
      </c>
      <c r="C438" s="46" t="s">
        <v>179</v>
      </c>
      <c r="D438" s="102">
        <v>300</v>
      </c>
      <c r="E438" s="16" t="s">
        <v>245</v>
      </c>
      <c r="F438" s="56">
        <v>24000</v>
      </c>
      <c r="G438" s="53">
        <v>0</v>
      </c>
      <c r="H438" s="53">
        <v>0</v>
      </c>
    </row>
    <row r="439" spans="1:8" ht="36.75" customHeight="1" thickBot="1">
      <c r="A439" s="8">
        <v>432</v>
      </c>
      <c r="B439" s="36" t="s">
        <v>63</v>
      </c>
      <c r="C439" s="36" t="s">
        <v>150</v>
      </c>
      <c r="D439" s="18"/>
      <c r="E439" s="14" t="s">
        <v>207</v>
      </c>
      <c r="F439" s="53">
        <f>SUM(F440)</f>
        <v>21440</v>
      </c>
      <c r="G439" s="53">
        <f>SUM(G440)</f>
        <v>28000</v>
      </c>
      <c r="H439" s="53">
        <f>SUM(H440)</f>
        <v>28000</v>
      </c>
    </row>
    <row r="440" spans="1:8" ht="51" customHeight="1" thickBot="1">
      <c r="A440" s="8">
        <v>433</v>
      </c>
      <c r="B440" s="36" t="s">
        <v>63</v>
      </c>
      <c r="C440" s="36" t="s">
        <v>150</v>
      </c>
      <c r="D440" s="18">
        <v>200</v>
      </c>
      <c r="E440" s="7" t="s">
        <v>241</v>
      </c>
      <c r="F440" s="53">
        <v>21440</v>
      </c>
      <c r="G440" s="53">
        <v>28000</v>
      </c>
      <c r="H440" s="53">
        <v>28000</v>
      </c>
    </row>
    <row r="441" spans="1:8" ht="62.25" customHeight="1" thickBot="1">
      <c r="A441" s="7">
        <v>434</v>
      </c>
      <c r="B441" s="36" t="s">
        <v>63</v>
      </c>
      <c r="C441" s="36" t="s">
        <v>351</v>
      </c>
      <c r="D441" s="18"/>
      <c r="E441" s="63" t="s">
        <v>352</v>
      </c>
      <c r="F441" s="53">
        <f>SUM(F442)</f>
        <v>190500</v>
      </c>
      <c r="G441" s="53">
        <f>SUM(G442)</f>
        <v>0</v>
      </c>
      <c r="H441" s="53">
        <f>SUM(H442)</f>
        <v>0</v>
      </c>
    </row>
    <row r="442" spans="1:8" ht="29.25" thickBot="1">
      <c r="A442" s="8">
        <v>435</v>
      </c>
      <c r="B442" s="36" t="s">
        <v>63</v>
      </c>
      <c r="C442" s="36" t="s">
        <v>351</v>
      </c>
      <c r="D442" s="18">
        <v>300</v>
      </c>
      <c r="E442" s="7" t="s">
        <v>245</v>
      </c>
      <c r="F442" s="53">
        <v>190500</v>
      </c>
      <c r="G442" s="53">
        <v>0</v>
      </c>
      <c r="H442" s="53">
        <v>0</v>
      </c>
    </row>
    <row r="443" spans="1:8" ht="72" thickBot="1">
      <c r="A443" s="8">
        <v>436</v>
      </c>
      <c r="B443" s="36" t="s">
        <v>63</v>
      </c>
      <c r="C443" s="36" t="s">
        <v>360</v>
      </c>
      <c r="D443" s="18"/>
      <c r="E443" s="79" t="s">
        <v>387</v>
      </c>
      <c r="F443" s="53">
        <f>SUM(F444)</f>
        <v>200000</v>
      </c>
      <c r="G443" s="53">
        <f>SUM(G444)</f>
        <v>200000</v>
      </c>
      <c r="H443" s="53">
        <f>SUM(H444)</f>
        <v>200000</v>
      </c>
    </row>
    <row r="444" spans="1:8" ht="29.25" thickBot="1">
      <c r="A444" s="7">
        <v>437</v>
      </c>
      <c r="B444" s="36" t="s">
        <v>63</v>
      </c>
      <c r="C444" s="36" t="s">
        <v>360</v>
      </c>
      <c r="D444" s="18">
        <v>300</v>
      </c>
      <c r="E444" s="7" t="s">
        <v>245</v>
      </c>
      <c r="F444" s="53">
        <v>200000</v>
      </c>
      <c r="G444" s="53">
        <v>200000</v>
      </c>
      <c r="H444" s="53">
        <v>200000</v>
      </c>
    </row>
    <row r="445" spans="1:8" ht="76.5" customHeight="1" thickBot="1">
      <c r="A445" s="8">
        <v>438</v>
      </c>
      <c r="B445" s="36" t="s">
        <v>63</v>
      </c>
      <c r="C445" s="36" t="s">
        <v>402</v>
      </c>
      <c r="D445" s="18"/>
      <c r="E445" s="135" t="s">
        <v>582</v>
      </c>
      <c r="F445" s="53">
        <f>F446</f>
        <v>99999.5</v>
      </c>
      <c r="G445" s="53">
        <f>G446</f>
        <v>100000</v>
      </c>
      <c r="H445" s="53">
        <f>H446</f>
        <v>100000</v>
      </c>
    </row>
    <row r="446" spans="1:8" ht="45.75" customHeight="1" thickBot="1">
      <c r="A446" s="8">
        <v>439</v>
      </c>
      <c r="B446" s="36" t="s">
        <v>63</v>
      </c>
      <c r="C446" s="36" t="s">
        <v>402</v>
      </c>
      <c r="D446" s="18">
        <v>200</v>
      </c>
      <c r="E446" s="7" t="s">
        <v>241</v>
      </c>
      <c r="F446" s="53">
        <v>99999.5</v>
      </c>
      <c r="G446" s="53">
        <v>100000</v>
      </c>
      <c r="H446" s="53">
        <v>100000</v>
      </c>
    </row>
    <row r="447" spans="1:8" ht="45.75" customHeight="1" thickBot="1">
      <c r="A447" s="7">
        <v>440</v>
      </c>
      <c r="B447" s="36" t="s">
        <v>63</v>
      </c>
      <c r="C447" s="36" t="s">
        <v>419</v>
      </c>
      <c r="D447" s="18"/>
      <c r="E447" s="83" t="s">
        <v>420</v>
      </c>
      <c r="F447" s="53">
        <f>F448</f>
        <v>73100</v>
      </c>
      <c r="G447" s="53">
        <f>G448</f>
        <v>0</v>
      </c>
      <c r="H447" s="53">
        <f>H448</f>
        <v>0</v>
      </c>
    </row>
    <row r="448" spans="1:8" ht="45.75" customHeight="1" thickBot="1">
      <c r="A448" s="8">
        <v>441</v>
      </c>
      <c r="B448" s="36" t="s">
        <v>63</v>
      </c>
      <c r="C448" s="36" t="s">
        <v>419</v>
      </c>
      <c r="D448" s="18">
        <v>200</v>
      </c>
      <c r="E448" s="7" t="s">
        <v>241</v>
      </c>
      <c r="F448" s="53">
        <v>73100</v>
      </c>
      <c r="G448" s="53">
        <v>0</v>
      </c>
      <c r="H448" s="53">
        <v>0</v>
      </c>
    </row>
    <row r="449" spans="1:8" ht="57.75" thickBot="1">
      <c r="A449" s="8">
        <v>442</v>
      </c>
      <c r="B449" s="36" t="s">
        <v>63</v>
      </c>
      <c r="C449" s="36" t="s">
        <v>417</v>
      </c>
      <c r="D449" s="18"/>
      <c r="E449" s="83" t="s">
        <v>418</v>
      </c>
      <c r="F449" s="53">
        <f>F450</f>
        <v>104500</v>
      </c>
      <c r="G449" s="53">
        <f>G450</f>
        <v>0</v>
      </c>
      <c r="H449" s="53">
        <f>H450</f>
        <v>0</v>
      </c>
    </row>
    <row r="450" spans="1:8" ht="45.75" customHeight="1" thickBot="1">
      <c r="A450" s="7">
        <v>443</v>
      </c>
      <c r="B450" s="36" t="s">
        <v>63</v>
      </c>
      <c r="C450" s="36" t="s">
        <v>417</v>
      </c>
      <c r="D450" s="18">
        <v>200</v>
      </c>
      <c r="E450" s="7" t="s">
        <v>241</v>
      </c>
      <c r="F450" s="53">
        <v>104500</v>
      </c>
      <c r="G450" s="53">
        <v>0</v>
      </c>
      <c r="H450" s="53">
        <v>0</v>
      </c>
    </row>
    <row r="451" spans="1:8" ht="86.25" thickBot="1">
      <c r="A451" s="8">
        <v>444</v>
      </c>
      <c r="B451" s="36" t="s">
        <v>63</v>
      </c>
      <c r="C451" s="36" t="s">
        <v>432</v>
      </c>
      <c r="D451" s="18"/>
      <c r="E451" s="7" t="s">
        <v>433</v>
      </c>
      <c r="F451" s="53">
        <f>F452</f>
        <v>500000</v>
      </c>
      <c r="G451" s="53">
        <f>G452</f>
        <v>500000</v>
      </c>
      <c r="H451" s="53">
        <f>H452</f>
        <v>500000</v>
      </c>
    </row>
    <row r="452" spans="1:8" ht="45.75" customHeight="1" thickBot="1">
      <c r="A452" s="8">
        <v>445</v>
      </c>
      <c r="B452" s="36" t="s">
        <v>63</v>
      </c>
      <c r="C452" s="36" t="s">
        <v>432</v>
      </c>
      <c r="D452" s="18">
        <v>200</v>
      </c>
      <c r="E452" s="7" t="s">
        <v>241</v>
      </c>
      <c r="F452" s="53">
        <v>500000</v>
      </c>
      <c r="G452" s="53">
        <v>500000</v>
      </c>
      <c r="H452" s="53">
        <v>500000</v>
      </c>
    </row>
    <row r="453" spans="1:8" ht="57.75" thickBot="1">
      <c r="A453" s="7">
        <v>446</v>
      </c>
      <c r="B453" s="36" t="s">
        <v>63</v>
      </c>
      <c r="C453" s="36" t="s">
        <v>151</v>
      </c>
      <c r="D453" s="18"/>
      <c r="E453" s="7" t="s">
        <v>157</v>
      </c>
      <c r="F453" s="53">
        <f>SUM(F454)</f>
        <v>501660.08</v>
      </c>
      <c r="G453" s="53">
        <f>SUM(G454)</f>
        <v>500000</v>
      </c>
      <c r="H453" s="53">
        <f>SUM(H454)</f>
        <v>500000</v>
      </c>
    </row>
    <row r="454" spans="1:8" ht="117.75" customHeight="1" thickBot="1">
      <c r="A454" s="8">
        <v>447</v>
      </c>
      <c r="B454" s="47" t="s">
        <v>63</v>
      </c>
      <c r="C454" s="47" t="s">
        <v>151</v>
      </c>
      <c r="D454" s="48">
        <v>100</v>
      </c>
      <c r="E454" s="14" t="s">
        <v>240</v>
      </c>
      <c r="F454" s="56">
        <v>501660.08</v>
      </c>
      <c r="G454" s="53">
        <v>500000</v>
      </c>
      <c r="H454" s="53">
        <v>500000</v>
      </c>
    </row>
    <row r="455" spans="1:8" ht="72" thickBot="1">
      <c r="A455" s="8">
        <v>448</v>
      </c>
      <c r="B455" s="36" t="s">
        <v>63</v>
      </c>
      <c r="C455" s="36" t="s">
        <v>181</v>
      </c>
      <c r="D455" s="18"/>
      <c r="E455" s="76" t="s">
        <v>182</v>
      </c>
      <c r="F455" s="53">
        <f>F456+F457</f>
        <v>81999.16</v>
      </c>
      <c r="G455" s="53">
        <f>G456+G457</f>
        <v>82000</v>
      </c>
      <c r="H455" s="53">
        <f>H456+H457</f>
        <v>82000</v>
      </c>
    </row>
    <row r="456" spans="1:8" ht="43.5" customHeight="1" thickBot="1">
      <c r="A456" s="7">
        <v>449</v>
      </c>
      <c r="B456" s="36" t="s">
        <v>63</v>
      </c>
      <c r="C456" s="36" t="s">
        <v>181</v>
      </c>
      <c r="D456" s="18">
        <v>200</v>
      </c>
      <c r="E456" s="7" t="s">
        <v>241</v>
      </c>
      <c r="F456" s="53">
        <v>76999.16</v>
      </c>
      <c r="G456" s="53">
        <v>82000</v>
      </c>
      <c r="H456" s="53">
        <v>82000</v>
      </c>
    </row>
    <row r="457" spans="1:8" ht="30.75" customHeight="1" thickBot="1">
      <c r="A457" s="8">
        <v>450</v>
      </c>
      <c r="B457" s="36" t="s">
        <v>63</v>
      </c>
      <c r="C457" s="36" t="s">
        <v>181</v>
      </c>
      <c r="D457" s="18">
        <v>300</v>
      </c>
      <c r="E457" s="7" t="s">
        <v>245</v>
      </c>
      <c r="F457" s="53">
        <v>5000</v>
      </c>
      <c r="G457" s="53">
        <v>0</v>
      </c>
      <c r="H457" s="53">
        <v>0</v>
      </c>
    </row>
    <row r="458" spans="1:8" ht="74.25" customHeight="1" thickBot="1">
      <c r="A458" s="8">
        <v>451</v>
      </c>
      <c r="B458" s="121" t="s">
        <v>63</v>
      </c>
      <c r="C458" s="121" t="s">
        <v>528</v>
      </c>
      <c r="D458" s="122"/>
      <c r="E458" s="80" t="s">
        <v>527</v>
      </c>
      <c r="F458" s="56">
        <f>F459</f>
        <v>23197.15</v>
      </c>
      <c r="G458" s="56">
        <f>G459</f>
        <v>0</v>
      </c>
      <c r="H458" s="56">
        <f>H459</f>
        <v>0</v>
      </c>
    </row>
    <row r="459" spans="1:8" ht="46.5" customHeight="1" thickBot="1">
      <c r="A459" s="7">
        <v>452</v>
      </c>
      <c r="B459" s="121" t="s">
        <v>63</v>
      </c>
      <c r="C459" s="121" t="s">
        <v>528</v>
      </c>
      <c r="D459" s="122">
        <v>200</v>
      </c>
      <c r="E459" s="80" t="s">
        <v>241</v>
      </c>
      <c r="F459" s="56">
        <v>23197.15</v>
      </c>
      <c r="G459" s="56">
        <v>0</v>
      </c>
      <c r="H459" s="56">
        <v>0</v>
      </c>
    </row>
    <row r="460" spans="1:8" ht="57.75" thickBot="1">
      <c r="A460" s="8">
        <v>453</v>
      </c>
      <c r="B460" s="121" t="s">
        <v>63</v>
      </c>
      <c r="C460" s="121" t="s">
        <v>535</v>
      </c>
      <c r="D460" s="122"/>
      <c r="E460" s="80" t="s">
        <v>403</v>
      </c>
      <c r="F460" s="56">
        <f>F461</f>
        <v>6557</v>
      </c>
      <c r="G460" s="56">
        <f>G461</f>
        <v>0</v>
      </c>
      <c r="H460" s="56">
        <f>H461</f>
        <v>0</v>
      </c>
    </row>
    <row r="461" spans="1:8" ht="46.5" customHeight="1" thickBot="1">
      <c r="A461" s="8">
        <v>454</v>
      </c>
      <c r="B461" s="121" t="s">
        <v>63</v>
      </c>
      <c r="C461" s="121" t="s">
        <v>535</v>
      </c>
      <c r="D461" s="122">
        <v>200</v>
      </c>
      <c r="E461" s="80" t="s">
        <v>241</v>
      </c>
      <c r="F461" s="56">
        <v>6557</v>
      </c>
      <c r="G461" s="56">
        <v>0</v>
      </c>
      <c r="H461" s="56">
        <v>0</v>
      </c>
    </row>
    <row r="462" spans="1:8" ht="32.25" customHeight="1" thickBot="1">
      <c r="A462" s="7">
        <v>455</v>
      </c>
      <c r="B462" s="36" t="s">
        <v>64</v>
      </c>
      <c r="C462" s="36"/>
      <c r="D462" s="18"/>
      <c r="E462" s="7" t="s">
        <v>11</v>
      </c>
      <c r="F462" s="52">
        <f>SUM(F463,F486)</f>
        <v>30609009.629999999</v>
      </c>
      <c r="G462" s="52">
        <f>SUM(G463,G486)</f>
        <v>34037894</v>
      </c>
      <c r="H462" s="52">
        <f>SUM(H463,H486)</f>
        <v>34823146</v>
      </c>
    </row>
    <row r="463" spans="1:8" ht="57.75" thickBot="1">
      <c r="A463" s="8">
        <v>456</v>
      </c>
      <c r="B463" s="47" t="s">
        <v>64</v>
      </c>
      <c r="C463" s="36" t="s">
        <v>95</v>
      </c>
      <c r="D463" s="18"/>
      <c r="E463" s="7" t="s">
        <v>540</v>
      </c>
      <c r="F463" s="52">
        <f>F464+F469+F478</f>
        <v>26862578.23</v>
      </c>
      <c r="G463" s="52">
        <f>G464+G469+G478</f>
        <v>29995409</v>
      </c>
      <c r="H463" s="52">
        <f>H464+H469+H478</f>
        <v>30780661</v>
      </c>
    </row>
    <row r="464" spans="1:8" ht="46.5" customHeight="1" thickBot="1">
      <c r="A464" s="8">
        <v>457</v>
      </c>
      <c r="B464" s="36" t="s">
        <v>64</v>
      </c>
      <c r="C464" s="39" t="s">
        <v>99</v>
      </c>
      <c r="D464" s="18"/>
      <c r="E464" s="16" t="s">
        <v>550</v>
      </c>
      <c r="F464" s="52">
        <f>F465+F467</f>
        <v>2122890.37</v>
      </c>
      <c r="G464" s="52">
        <f>G465+G467</f>
        <v>980400</v>
      </c>
      <c r="H464" s="52">
        <f>H465+H467</f>
        <v>1019600</v>
      </c>
    </row>
    <row r="465" spans="1:8" ht="159.75" customHeight="1" thickBot="1">
      <c r="A465" s="7">
        <v>458</v>
      </c>
      <c r="B465" s="36" t="s">
        <v>64</v>
      </c>
      <c r="C465" s="39" t="s">
        <v>475</v>
      </c>
      <c r="D465" s="18"/>
      <c r="E465" s="16" t="s">
        <v>474</v>
      </c>
      <c r="F465" s="55">
        <f>F466</f>
        <v>768633.3</v>
      </c>
      <c r="G465" s="52">
        <f>G466</f>
        <v>980400</v>
      </c>
      <c r="H465" s="52">
        <f>H466</f>
        <v>1019600</v>
      </c>
    </row>
    <row r="466" spans="1:8" ht="57.75" thickBot="1">
      <c r="A466" s="8">
        <v>459</v>
      </c>
      <c r="B466" s="36" t="s">
        <v>64</v>
      </c>
      <c r="C466" s="39" t="s">
        <v>475</v>
      </c>
      <c r="D466" s="18">
        <v>600</v>
      </c>
      <c r="E466" s="7" t="s">
        <v>243</v>
      </c>
      <c r="F466" s="56">
        <v>768633.3</v>
      </c>
      <c r="G466" s="52">
        <v>980400</v>
      </c>
      <c r="H466" s="52">
        <v>1019600</v>
      </c>
    </row>
    <row r="467" spans="1:8" ht="114.75" thickBot="1">
      <c r="A467" s="8">
        <v>460</v>
      </c>
      <c r="B467" s="36" t="s">
        <v>64</v>
      </c>
      <c r="C467" s="39" t="s">
        <v>477</v>
      </c>
      <c r="D467" s="18"/>
      <c r="E467" s="16" t="s">
        <v>476</v>
      </c>
      <c r="F467" s="52">
        <f>F468</f>
        <v>1354257.07</v>
      </c>
      <c r="G467" s="52">
        <f>G468</f>
        <v>0</v>
      </c>
      <c r="H467" s="52">
        <f>H468</f>
        <v>0</v>
      </c>
    </row>
    <row r="468" spans="1:8" ht="57.75" thickBot="1">
      <c r="A468" s="7">
        <v>461</v>
      </c>
      <c r="B468" s="36" t="s">
        <v>64</v>
      </c>
      <c r="C468" s="39" t="s">
        <v>477</v>
      </c>
      <c r="D468" s="18">
        <v>600</v>
      </c>
      <c r="E468" s="7" t="s">
        <v>243</v>
      </c>
      <c r="F468" s="52">
        <v>1354257.07</v>
      </c>
      <c r="G468" s="52">
        <v>0</v>
      </c>
      <c r="H468" s="52">
        <v>0</v>
      </c>
    </row>
    <row r="469" spans="1:8" ht="72" thickBot="1">
      <c r="A469" s="8">
        <v>462</v>
      </c>
      <c r="B469" s="47" t="s">
        <v>64</v>
      </c>
      <c r="C469" s="47" t="s">
        <v>102</v>
      </c>
      <c r="D469" s="48"/>
      <c r="E469" s="14" t="s">
        <v>552</v>
      </c>
      <c r="F469" s="55">
        <f>F470+F472+F474+F476</f>
        <v>11416555.140000001</v>
      </c>
      <c r="G469" s="55">
        <f>G470+G472+G474+G476</f>
        <v>12253600</v>
      </c>
      <c r="H469" s="55">
        <f>H470+H472+H474+H476</f>
        <v>12571600</v>
      </c>
    </row>
    <row r="470" spans="1:8" ht="164.25" customHeight="1" thickBot="1">
      <c r="A470" s="8">
        <v>463</v>
      </c>
      <c r="B470" s="36" t="s">
        <v>64</v>
      </c>
      <c r="C470" s="36" t="s">
        <v>386</v>
      </c>
      <c r="D470" s="18"/>
      <c r="E470" s="81" t="s">
        <v>392</v>
      </c>
      <c r="F470" s="53">
        <f>SUM(F471)</f>
        <v>764192</v>
      </c>
      <c r="G470" s="53">
        <f>SUM(G471)</f>
        <v>794800</v>
      </c>
      <c r="H470" s="53">
        <f>SUM(H471)</f>
        <v>826500</v>
      </c>
    </row>
    <row r="471" spans="1:8" ht="57.75" thickBot="1">
      <c r="A471" s="7">
        <v>464</v>
      </c>
      <c r="B471" s="36" t="s">
        <v>64</v>
      </c>
      <c r="C471" s="36" t="s">
        <v>386</v>
      </c>
      <c r="D471" s="18">
        <v>600</v>
      </c>
      <c r="E471" s="7" t="s">
        <v>243</v>
      </c>
      <c r="F471" s="53">
        <v>764192</v>
      </c>
      <c r="G471" s="53">
        <v>794800</v>
      </c>
      <c r="H471" s="53">
        <v>826500</v>
      </c>
    </row>
    <row r="472" spans="1:8" ht="89.25" customHeight="1" thickBot="1">
      <c r="A472" s="8">
        <v>465</v>
      </c>
      <c r="B472" s="47" t="s">
        <v>64</v>
      </c>
      <c r="C472" s="47" t="s">
        <v>263</v>
      </c>
      <c r="D472" s="48"/>
      <c r="E472" s="80" t="s">
        <v>266</v>
      </c>
      <c r="F472" s="55">
        <f>F473</f>
        <v>6883500</v>
      </c>
      <c r="G472" s="55">
        <f>G473</f>
        <v>7158800</v>
      </c>
      <c r="H472" s="55">
        <f>H473</f>
        <v>7445100</v>
      </c>
    </row>
    <row r="473" spans="1:8" ht="66" customHeight="1" thickBot="1">
      <c r="A473" s="8">
        <v>466</v>
      </c>
      <c r="B473" s="47" t="s">
        <v>64</v>
      </c>
      <c r="C473" s="47" t="s">
        <v>263</v>
      </c>
      <c r="D473" s="48">
        <v>600</v>
      </c>
      <c r="E473" s="14" t="s">
        <v>243</v>
      </c>
      <c r="F473" s="55">
        <v>6883500</v>
      </c>
      <c r="G473" s="55">
        <v>7158800</v>
      </c>
      <c r="H473" s="55">
        <v>7445100</v>
      </c>
    </row>
    <row r="474" spans="1:8" ht="87" customHeight="1" thickBot="1">
      <c r="A474" s="7">
        <v>467</v>
      </c>
      <c r="B474" s="36" t="s">
        <v>64</v>
      </c>
      <c r="C474" s="39" t="s">
        <v>479</v>
      </c>
      <c r="D474" s="18"/>
      <c r="E474" s="16" t="s">
        <v>478</v>
      </c>
      <c r="F474" s="52">
        <f>F475</f>
        <v>1644700</v>
      </c>
      <c r="G474" s="52">
        <f>G475</f>
        <v>0</v>
      </c>
      <c r="H474" s="52">
        <f>H475</f>
        <v>0</v>
      </c>
    </row>
    <row r="475" spans="1:8" ht="66" customHeight="1" thickBot="1">
      <c r="A475" s="8">
        <v>468</v>
      </c>
      <c r="B475" s="36" t="s">
        <v>64</v>
      </c>
      <c r="C475" s="39" t="s">
        <v>479</v>
      </c>
      <c r="D475" s="18">
        <v>600</v>
      </c>
      <c r="E475" s="7" t="s">
        <v>243</v>
      </c>
      <c r="F475" s="52">
        <v>1644700</v>
      </c>
      <c r="G475" s="52">
        <v>0</v>
      </c>
      <c r="H475" s="52">
        <v>0</v>
      </c>
    </row>
    <row r="476" spans="1:8" ht="106.5" customHeight="1" thickBot="1">
      <c r="A476" s="8">
        <v>469</v>
      </c>
      <c r="B476" s="47" t="s">
        <v>64</v>
      </c>
      <c r="C476" s="47" t="s">
        <v>252</v>
      </c>
      <c r="D476" s="48"/>
      <c r="E476" s="80" t="s">
        <v>367</v>
      </c>
      <c r="F476" s="55">
        <f>SUM(F477)</f>
        <v>2124163.14</v>
      </c>
      <c r="G476" s="55">
        <f>SUM(G477)</f>
        <v>4300000</v>
      </c>
      <c r="H476" s="55">
        <f>SUM(H477)</f>
        <v>4300000</v>
      </c>
    </row>
    <row r="477" spans="1:8" ht="56.25" customHeight="1" thickBot="1">
      <c r="A477" s="7">
        <v>470</v>
      </c>
      <c r="B477" s="47" t="s">
        <v>64</v>
      </c>
      <c r="C477" s="47" t="s">
        <v>252</v>
      </c>
      <c r="D477" s="48">
        <v>600</v>
      </c>
      <c r="E477" s="14" t="s">
        <v>243</v>
      </c>
      <c r="F477" s="56">
        <v>2124163.14</v>
      </c>
      <c r="G477" s="55">
        <v>4300000</v>
      </c>
      <c r="H477" s="55">
        <v>4300000</v>
      </c>
    </row>
    <row r="478" spans="1:8" ht="73.5" customHeight="1" thickBot="1">
      <c r="A478" s="8">
        <v>471</v>
      </c>
      <c r="B478" s="36" t="s">
        <v>64</v>
      </c>
      <c r="C478" s="36" t="s">
        <v>103</v>
      </c>
      <c r="D478" s="18"/>
      <c r="E478" s="7" t="s">
        <v>554</v>
      </c>
      <c r="F478" s="52">
        <f>SUM(F479,F484)</f>
        <v>13323132.719999999</v>
      </c>
      <c r="G478" s="52">
        <f>SUM(G479,G484)</f>
        <v>16761409</v>
      </c>
      <c r="H478" s="52">
        <f>SUM(H479,H484)</f>
        <v>17189461</v>
      </c>
    </row>
    <row r="479" spans="1:8" ht="43.5" thickBot="1">
      <c r="A479" s="8">
        <v>472</v>
      </c>
      <c r="B479" s="36" t="s">
        <v>64</v>
      </c>
      <c r="C479" s="36" t="s">
        <v>104</v>
      </c>
      <c r="D479" s="18"/>
      <c r="E479" s="7" t="s">
        <v>31</v>
      </c>
      <c r="F479" s="55">
        <f>SUM(F480,F481,F482,F483)</f>
        <v>13277224.719999999</v>
      </c>
      <c r="G479" s="55">
        <f>SUM(G480,G481,G482,G483)</f>
        <v>16713709</v>
      </c>
      <c r="H479" s="55">
        <f>SUM(H480,H481,H482,H483)</f>
        <v>17139861</v>
      </c>
    </row>
    <row r="480" spans="1:8" ht="122.25" customHeight="1" thickBot="1">
      <c r="A480" s="7">
        <v>473</v>
      </c>
      <c r="B480" s="36" t="s">
        <v>64</v>
      </c>
      <c r="C480" s="36" t="s">
        <v>104</v>
      </c>
      <c r="D480" s="18">
        <v>100</v>
      </c>
      <c r="E480" s="7" t="s">
        <v>240</v>
      </c>
      <c r="F480" s="56">
        <v>10908307.42</v>
      </c>
      <c r="G480" s="52">
        <v>13747511</v>
      </c>
      <c r="H480" s="52">
        <v>14173663</v>
      </c>
    </row>
    <row r="481" spans="1:9" ht="47.25" customHeight="1" thickBot="1">
      <c r="A481" s="8">
        <v>474</v>
      </c>
      <c r="B481" s="47" t="s">
        <v>64</v>
      </c>
      <c r="C481" s="47" t="s">
        <v>104</v>
      </c>
      <c r="D481" s="48">
        <v>200</v>
      </c>
      <c r="E481" s="14" t="s">
        <v>241</v>
      </c>
      <c r="F481" s="56">
        <v>2339742.86</v>
      </c>
      <c r="G481" s="52">
        <v>2945198</v>
      </c>
      <c r="H481" s="52">
        <v>2945198</v>
      </c>
    </row>
    <row r="482" spans="1:9" ht="29.25" thickBot="1">
      <c r="A482" s="8">
        <v>475</v>
      </c>
      <c r="B482" s="36" t="s">
        <v>64</v>
      </c>
      <c r="C482" s="36" t="s">
        <v>104</v>
      </c>
      <c r="D482" s="18">
        <v>300</v>
      </c>
      <c r="E482" s="7" t="s">
        <v>245</v>
      </c>
      <c r="F482" s="53">
        <v>16000</v>
      </c>
      <c r="G482" s="52">
        <v>21000</v>
      </c>
      <c r="H482" s="54">
        <v>21000</v>
      </c>
      <c r="I482" s="117"/>
    </row>
    <row r="483" spans="1:9" ht="15.75" thickBot="1">
      <c r="A483" s="7">
        <v>476</v>
      </c>
      <c r="B483" s="47" t="s">
        <v>64</v>
      </c>
      <c r="C483" s="47" t="s">
        <v>104</v>
      </c>
      <c r="D483" s="48">
        <v>800</v>
      </c>
      <c r="E483" s="80" t="s">
        <v>242</v>
      </c>
      <c r="F483" s="56">
        <v>13174.44</v>
      </c>
      <c r="G483" s="55">
        <v>0</v>
      </c>
      <c r="H483" s="55">
        <v>0</v>
      </c>
      <c r="I483" s="114"/>
    </row>
    <row r="484" spans="1:9" ht="192" customHeight="1" thickBot="1">
      <c r="A484" s="8">
        <v>477</v>
      </c>
      <c r="B484" s="36" t="s">
        <v>64</v>
      </c>
      <c r="C484" s="36" t="s">
        <v>219</v>
      </c>
      <c r="D484" s="18"/>
      <c r="E484" s="81" t="s">
        <v>229</v>
      </c>
      <c r="F484" s="53">
        <f>SUM(F485)</f>
        <v>45908</v>
      </c>
      <c r="G484" s="53">
        <f>SUM(G485)</f>
        <v>47700</v>
      </c>
      <c r="H484" s="53">
        <f>SUM(H485)</f>
        <v>49600</v>
      </c>
    </row>
    <row r="485" spans="1:9" ht="45" customHeight="1" thickBot="1">
      <c r="A485" s="8">
        <v>478</v>
      </c>
      <c r="B485" s="36" t="s">
        <v>64</v>
      </c>
      <c r="C485" s="36" t="s">
        <v>219</v>
      </c>
      <c r="D485" s="18">
        <v>200</v>
      </c>
      <c r="E485" s="7" t="s">
        <v>241</v>
      </c>
      <c r="F485" s="53">
        <v>45908</v>
      </c>
      <c r="G485" s="53">
        <v>47700</v>
      </c>
      <c r="H485" s="53">
        <v>49600</v>
      </c>
    </row>
    <row r="486" spans="1:9" ht="29.25" thickBot="1">
      <c r="A486" s="7">
        <v>479</v>
      </c>
      <c r="B486" s="36" t="s">
        <v>64</v>
      </c>
      <c r="C486" s="36" t="s">
        <v>70</v>
      </c>
      <c r="D486" s="18"/>
      <c r="E486" s="7" t="s">
        <v>227</v>
      </c>
      <c r="F486" s="53">
        <f>SUM(F487,F489)</f>
        <v>3746431.4</v>
      </c>
      <c r="G486" s="53">
        <f t="shared" ref="F486:H487" si="26">SUM(G487)</f>
        <v>4042485</v>
      </c>
      <c r="H486" s="53">
        <f t="shared" si="26"/>
        <v>4042485</v>
      </c>
    </row>
    <row r="487" spans="1:9" ht="48" customHeight="1" thickBot="1">
      <c r="A487" s="8">
        <v>480</v>
      </c>
      <c r="B487" s="36" t="s">
        <v>64</v>
      </c>
      <c r="C487" s="36" t="s">
        <v>72</v>
      </c>
      <c r="D487" s="18"/>
      <c r="E487" s="7" t="s">
        <v>75</v>
      </c>
      <c r="F487" s="53">
        <f t="shared" si="26"/>
        <v>3153230.78</v>
      </c>
      <c r="G487" s="53">
        <f t="shared" si="26"/>
        <v>4042485</v>
      </c>
      <c r="H487" s="53">
        <f t="shared" si="26"/>
        <v>4042485</v>
      </c>
    </row>
    <row r="488" spans="1:9" ht="114.75" thickBot="1">
      <c r="A488" s="8">
        <v>481</v>
      </c>
      <c r="B488" s="36" t="s">
        <v>64</v>
      </c>
      <c r="C488" s="36" t="s">
        <v>72</v>
      </c>
      <c r="D488" s="18">
        <v>100</v>
      </c>
      <c r="E488" s="16" t="s">
        <v>240</v>
      </c>
      <c r="F488" s="53">
        <v>3153230.78</v>
      </c>
      <c r="G488" s="52">
        <v>4042485</v>
      </c>
      <c r="H488" s="52">
        <v>4042485</v>
      </c>
      <c r="I488" s="20"/>
    </row>
    <row r="489" spans="1:9" ht="135" customHeight="1" thickBot="1">
      <c r="A489" s="7">
        <v>482</v>
      </c>
      <c r="B489" s="46" t="s">
        <v>64</v>
      </c>
      <c r="C489" s="46" t="s">
        <v>514</v>
      </c>
      <c r="D489" s="102"/>
      <c r="E489" s="80" t="s">
        <v>513</v>
      </c>
      <c r="F489" s="55">
        <f>F490</f>
        <v>593200.62</v>
      </c>
      <c r="G489" s="55">
        <f>G490</f>
        <v>0</v>
      </c>
      <c r="H489" s="55">
        <f>H490</f>
        <v>0</v>
      </c>
      <c r="I489" s="20"/>
    </row>
    <row r="490" spans="1:9" ht="114.75" thickBot="1">
      <c r="A490" s="8">
        <v>483</v>
      </c>
      <c r="B490" s="46" t="s">
        <v>64</v>
      </c>
      <c r="C490" s="46" t="s">
        <v>514</v>
      </c>
      <c r="D490" s="102">
        <v>100</v>
      </c>
      <c r="E490" s="80" t="s">
        <v>240</v>
      </c>
      <c r="F490" s="55">
        <v>593200.62</v>
      </c>
      <c r="G490" s="55">
        <v>0</v>
      </c>
      <c r="H490" s="55">
        <v>0</v>
      </c>
      <c r="I490" s="20"/>
    </row>
    <row r="491" spans="1:9" ht="29.25" thickBot="1">
      <c r="A491" s="8">
        <v>484</v>
      </c>
      <c r="B491" s="36" t="s">
        <v>65</v>
      </c>
      <c r="C491" s="36"/>
      <c r="D491" s="18"/>
      <c r="E491" s="7" t="s">
        <v>299</v>
      </c>
      <c r="F491" s="53">
        <f t="shared" ref="F491:H491" si="27">SUM(F492)</f>
        <v>99259619.789999992</v>
      </c>
      <c r="G491" s="53">
        <f t="shared" si="27"/>
        <v>94300750</v>
      </c>
      <c r="H491" s="53">
        <f t="shared" si="27"/>
        <v>94300750</v>
      </c>
    </row>
    <row r="492" spans="1:9" ht="15.75" thickBot="1">
      <c r="A492" s="7">
        <v>485</v>
      </c>
      <c r="B492" s="36" t="s">
        <v>66</v>
      </c>
      <c r="C492" s="36"/>
      <c r="D492" s="18"/>
      <c r="E492" s="7" t="s">
        <v>12</v>
      </c>
      <c r="F492" s="53">
        <f>F493+F497+F520</f>
        <v>99259619.789999992</v>
      </c>
      <c r="G492" s="53">
        <f>G493+G497+G520</f>
        <v>94300750</v>
      </c>
      <c r="H492" s="53">
        <f>H493+H497+H520</f>
        <v>94300750</v>
      </c>
    </row>
    <row r="493" spans="1:9" ht="57.75" thickBot="1">
      <c r="A493" s="8">
        <v>486</v>
      </c>
      <c r="B493" s="36" t="s">
        <v>66</v>
      </c>
      <c r="C493" s="36" t="s">
        <v>74</v>
      </c>
      <c r="D493" s="18"/>
      <c r="E493" s="7" t="s">
        <v>537</v>
      </c>
      <c r="F493" s="53">
        <f t="shared" ref="F493:H493" si="28">F494</f>
        <v>150000</v>
      </c>
      <c r="G493" s="53">
        <f t="shared" si="28"/>
        <v>0</v>
      </c>
      <c r="H493" s="53">
        <f t="shared" si="28"/>
        <v>0</v>
      </c>
    </row>
    <row r="494" spans="1:9" ht="72" thickBot="1">
      <c r="A494" s="8">
        <v>487</v>
      </c>
      <c r="B494" s="36" t="s">
        <v>66</v>
      </c>
      <c r="C494" s="36" t="s">
        <v>105</v>
      </c>
      <c r="D494" s="18"/>
      <c r="E494" s="7" t="s">
        <v>547</v>
      </c>
      <c r="F494" s="53">
        <f t="shared" ref="F494:H495" si="29">F495</f>
        <v>150000</v>
      </c>
      <c r="G494" s="53">
        <f t="shared" si="29"/>
        <v>0</v>
      </c>
      <c r="H494" s="53">
        <f t="shared" si="29"/>
        <v>0</v>
      </c>
    </row>
    <row r="495" spans="1:9" ht="72" thickBot="1">
      <c r="A495" s="7">
        <v>488</v>
      </c>
      <c r="B495" s="36" t="s">
        <v>66</v>
      </c>
      <c r="C495" s="36" t="s">
        <v>509</v>
      </c>
      <c r="D495" s="18"/>
      <c r="E495" s="7" t="s">
        <v>510</v>
      </c>
      <c r="F495" s="53">
        <f t="shared" si="29"/>
        <v>150000</v>
      </c>
      <c r="G495" s="53">
        <f t="shared" si="29"/>
        <v>0</v>
      </c>
      <c r="H495" s="53">
        <f t="shared" si="29"/>
        <v>0</v>
      </c>
    </row>
    <row r="496" spans="1:9" ht="49.5" customHeight="1" thickBot="1">
      <c r="A496" s="8">
        <v>489</v>
      </c>
      <c r="B496" s="36" t="s">
        <v>66</v>
      </c>
      <c r="C496" s="36" t="s">
        <v>509</v>
      </c>
      <c r="D496" s="18">
        <v>200</v>
      </c>
      <c r="E496" s="7" t="s">
        <v>241</v>
      </c>
      <c r="F496" s="53">
        <v>150000</v>
      </c>
      <c r="G496" s="53">
        <v>0</v>
      </c>
      <c r="H496" s="53">
        <v>0</v>
      </c>
    </row>
    <row r="497" spans="1:8" ht="49.5" customHeight="1" thickBot="1">
      <c r="A497" s="8">
        <v>490</v>
      </c>
      <c r="B497" s="36" t="s">
        <v>66</v>
      </c>
      <c r="C497" s="36" t="s">
        <v>183</v>
      </c>
      <c r="D497" s="18"/>
      <c r="E497" s="7" t="s">
        <v>541</v>
      </c>
      <c r="F497" s="53">
        <f>SUM(F498,F513)</f>
        <v>98910619.789999992</v>
      </c>
      <c r="G497" s="53">
        <f>SUM(G498,G513)</f>
        <v>94300750</v>
      </c>
      <c r="H497" s="53">
        <f>SUM(H498,H513)</f>
        <v>94300750</v>
      </c>
    </row>
    <row r="498" spans="1:8" ht="57.75" thickBot="1">
      <c r="A498" s="7">
        <v>491</v>
      </c>
      <c r="B498" s="36" t="s">
        <v>66</v>
      </c>
      <c r="C498" s="36" t="s">
        <v>185</v>
      </c>
      <c r="D498" s="18"/>
      <c r="E498" s="7" t="s">
        <v>555</v>
      </c>
      <c r="F498" s="53">
        <f>SUM(F499,F501,F503,F505,F507,F509,F511)</f>
        <v>83930619.789999992</v>
      </c>
      <c r="G498" s="53">
        <f>SUM(G499,G501,G503,G505,G507,G509,G511)</f>
        <v>92680750</v>
      </c>
      <c r="H498" s="53">
        <f>SUM(H499,H501,H503,H505,H507,H509,H511)</f>
        <v>92680750</v>
      </c>
    </row>
    <row r="499" spans="1:8" ht="63.75" customHeight="1" thickBot="1">
      <c r="A499" s="8">
        <v>492</v>
      </c>
      <c r="B499" s="36" t="s">
        <v>66</v>
      </c>
      <c r="C499" s="36" t="s">
        <v>186</v>
      </c>
      <c r="D499" s="18"/>
      <c r="E499" s="7" t="s">
        <v>32</v>
      </c>
      <c r="F499" s="53">
        <f>SUM(F500)</f>
        <v>22639652.699999999</v>
      </c>
      <c r="G499" s="53">
        <f>SUM(G500)</f>
        <v>25280506.969999999</v>
      </c>
      <c r="H499" s="53">
        <f>SUM(H500)</f>
        <v>25280506.969999999</v>
      </c>
    </row>
    <row r="500" spans="1:8" ht="65.25" customHeight="1" thickBot="1">
      <c r="A500" s="8">
        <v>493</v>
      </c>
      <c r="B500" s="36" t="s">
        <v>66</v>
      </c>
      <c r="C500" s="36" t="s">
        <v>186</v>
      </c>
      <c r="D500" s="18">
        <v>600</v>
      </c>
      <c r="E500" s="7" t="s">
        <v>243</v>
      </c>
      <c r="F500" s="53">
        <v>22639652.699999999</v>
      </c>
      <c r="G500" s="53">
        <v>25280506.969999999</v>
      </c>
      <c r="H500" s="53">
        <v>25280506.969999999</v>
      </c>
    </row>
    <row r="501" spans="1:8" ht="29.25" thickBot="1">
      <c r="A501" s="7">
        <v>494</v>
      </c>
      <c r="B501" s="36" t="s">
        <v>66</v>
      </c>
      <c r="C501" s="36" t="s">
        <v>290</v>
      </c>
      <c r="D501" s="18"/>
      <c r="E501" s="7" t="s">
        <v>326</v>
      </c>
      <c r="F501" s="53">
        <f>SUM(F502)</f>
        <v>1173522.6200000001</v>
      </c>
      <c r="G501" s="53">
        <f>SUM(G502)</f>
        <v>844752.62</v>
      </c>
      <c r="H501" s="53">
        <f>SUM(H502)</f>
        <v>844752.62</v>
      </c>
    </row>
    <row r="502" spans="1:8" ht="57.75" thickBot="1">
      <c r="A502" s="8">
        <v>495</v>
      </c>
      <c r="B502" s="36" t="s">
        <v>66</v>
      </c>
      <c r="C502" s="36" t="s">
        <v>290</v>
      </c>
      <c r="D502" s="18">
        <v>600</v>
      </c>
      <c r="E502" s="7" t="s">
        <v>243</v>
      </c>
      <c r="F502" s="53">
        <v>1173522.6200000001</v>
      </c>
      <c r="G502" s="53">
        <v>844752.62</v>
      </c>
      <c r="H502" s="53">
        <v>844752.62</v>
      </c>
    </row>
    <row r="503" spans="1:8" ht="36" customHeight="1" thickBot="1">
      <c r="A503" s="8">
        <v>496</v>
      </c>
      <c r="B503" s="36" t="s">
        <v>66</v>
      </c>
      <c r="C503" s="36" t="s">
        <v>187</v>
      </c>
      <c r="D503" s="18"/>
      <c r="E503" s="7" t="s">
        <v>33</v>
      </c>
      <c r="F503" s="53">
        <f>F504</f>
        <v>57157444.469999999</v>
      </c>
      <c r="G503" s="53">
        <f>G504</f>
        <v>64071490.409999996</v>
      </c>
      <c r="H503" s="53">
        <f>H504</f>
        <v>64071490.409999996</v>
      </c>
    </row>
    <row r="504" spans="1:8" ht="57.75" thickBot="1">
      <c r="A504" s="7">
        <v>497</v>
      </c>
      <c r="B504" s="36" t="s">
        <v>66</v>
      </c>
      <c r="C504" s="36" t="s">
        <v>187</v>
      </c>
      <c r="D504" s="18">
        <v>600</v>
      </c>
      <c r="E504" s="7" t="s">
        <v>243</v>
      </c>
      <c r="F504" s="53">
        <v>57157444.469999999</v>
      </c>
      <c r="G504" s="53">
        <v>64071490.409999996</v>
      </c>
      <c r="H504" s="53">
        <v>64071490.409999996</v>
      </c>
    </row>
    <row r="505" spans="1:8" ht="118.5" customHeight="1" thickBot="1">
      <c r="A505" s="8">
        <v>498</v>
      </c>
      <c r="B505" s="36" t="s">
        <v>66</v>
      </c>
      <c r="C505" s="36" t="s">
        <v>283</v>
      </c>
      <c r="D505" s="18"/>
      <c r="E505" s="63" t="s">
        <v>327</v>
      </c>
      <c r="F505" s="53">
        <f>SUM(F506)</f>
        <v>500000</v>
      </c>
      <c r="G505" s="53">
        <f>SUM(G506)</f>
        <v>2100000</v>
      </c>
      <c r="H505" s="53">
        <f>SUM(H506)</f>
        <v>2100000</v>
      </c>
    </row>
    <row r="506" spans="1:8" ht="57.75" thickBot="1">
      <c r="A506" s="8">
        <v>499</v>
      </c>
      <c r="B506" s="36" t="s">
        <v>66</v>
      </c>
      <c r="C506" s="36" t="s">
        <v>283</v>
      </c>
      <c r="D506" s="18">
        <v>600</v>
      </c>
      <c r="E506" s="7" t="s">
        <v>243</v>
      </c>
      <c r="F506" s="53">
        <v>500000</v>
      </c>
      <c r="G506" s="53">
        <v>2100000</v>
      </c>
      <c r="H506" s="53">
        <v>2100000</v>
      </c>
    </row>
    <row r="507" spans="1:8" ht="62.25" customHeight="1" thickBot="1">
      <c r="A507" s="7">
        <v>500</v>
      </c>
      <c r="B507" s="36" t="s">
        <v>66</v>
      </c>
      <c r="C507" s="36" t="s">
        <v>353</v>
      </c>
      <c r="D507" s="18"/>
      <c r="E507" s="82" t="s">
        <v>364</v>
      </c>
      <c r="F507" s="53">
        <f>SUM(F508)</f>
        <v>256300</v>
      </c>
      <c r="G507" s="53">
        <f>SUM(G508)</f>
        <v>0</v>
      </c>
      <c r="H507" s="53">
        <f>SUM(H508)</f>
        <v>0</v>
      </c>
    </row>
    <row r="508" spans="1:8" ht="57.75" thickBot="1">
      <c r="A508" s="8">
        <v>501</v>
      </c>
      <c r="B508" s="36" t="s">
        <v>66</v>
      </c>
      <c r="C508" s="36" t="s">
        <v>353</v>
      </c>
      <c r="D508" s="18">
        <v>600</v>
      </c>
      <c r="E508" s="7" t="s">
        <v>243</v>
      </c>
      <c r="F508" s="53">
        <v>256300</v>
      </c>
      <c r="G508" s="53">
        <v>0</v>
      </c>
      <c r="H508" s="53">
        <v>0</v>
      </c>
    </row>
    <row r="509" spans="1:8" ht="62.25" customHeight="1" thickBot="1">
      <c r="A509" s="8">
        <v>502</v>
      </c>
      <c r="B509" s="36" t="s">
        <v>66</v>
      </c>
      <c r="C509" s="36" t="s">
        <v>317</v>
      </c>
      <c r="D509" s="18"/>
      <c r="E509" s="83" t="s">
        <v>390</v>
      </c>
      <c r="F509" s="53">
        <f>SUM(F510)</f>
        <v>384000</v>
      </c>
      <c r="G509" s="53">
        <f>SUM(G510)</f>
        <v>384000</v>
      </c>
      <c r="H509" s="53">
        <f>SUM(H510)</f>
        <v>384000</v>
      </c>
    </row>
    <row r="510" spans="1:8" ht="57.75" thickBot="1">
      <c r="A510" s="7">
        <v>503</v>
      </c>
      <c r="B510" s="36" t="s">
        <v>66</v>
      </c>
      <c r="C510" s="36" t="s">
        <v>317</v>
      </c>
      <c r="D510" s="18">
        <v>600</v>
      </c>
      <c r="E510" s="7" t="s">
        <v>243</v>
      </c>
      <c r="F510" s="53">
        <v>384000</v>
      </c>
      <c r="G510" s="53">
        <v>384000</v>
      </c>
      <c r="H510" s="53">
        <v>384000</v>
      </c>
    </row>
    <row r="511" spans="1:8" ht="115.5" customHeight="1" thickBot="1">
      <c r="A511" s="8">
        <v>504</v>
      </c>
      <c r="B511" s="46" t="s">
        <v>66</v>
      </c>
      <c r="C511" s="46" t="s">
        <v>530</v>
      </c>
      <c r="D511" s="102"/>
      <c r="E511" s="80" t="s">
        <v>529</v>
      </c>
      <c r="F511" s="56">
        <f>F512</f>
        <v>1819700</v>
      </c>
      <c r="G511" s="56">
        <f>G512</f>
        <v>0</v>
      </c>
      <c r="H511" s="56">
        <f>H512</f>
        <v>0</v>
      </c>
    </row>
    <row r="512" spans="1:8" ht="57.75" customHeight="1" thickBot="1">
      <c r="A512" s="8">
        <v>505</v>
      </c>
      <c r="B512" s="46" t="s">
        <v>66</v>
      </c>
      <c r="C512" s="46" t="s">
        <v>530</v>
      </c>
      <c r="D512" s="102">
        <v>600</v>
      </c>
      <c r="E512" s="80" t="s">
        <v>243</v>
      </c>
      <c r="F512" s="56">
        <v>1819700</v>
      </c>
      <c r="G512" s="56">
        <v>0</v>
      </c>
      <c r="H512" s="56">
        <v>0</v>
      </c>
    </row>
    <row r="513" spans="1:8" ht="72.75" thickBot="1">
      <c r="A513" s="7">
        <v>506</v>
      </c>
      <c r="B513" s="36" t="s">
        <v>66</v>
      </c>
      <c r="C513" s="36" t="s">
        <v>264</v>
      </c>
      <c r="D513" s="18"/>
      <c r="E513" s="93" t="s">
        <v>556</v>
      </c>
      <c r="F513" s="53">
        <f>F514+F516+F518</f>
        <v>14980000</v>
      </c>
      <c r="G513" s="53">
        <f>G514+G516+G518</f>
        <v>1620000</v>
      </c>
      <c r="H513" s="53">
        <f>H514+H516+H518</f>
        <v>1620000</v>
      </c>
    </row>
    <row r="514" spans="1:8" ht="72" thickBot="1">
      <c r="A514" s="8">
        <v>507</v>
      </c>
      <c r="B514" s="36" t="s">
        <v>66</v>
      </c>
      <c r="C514" s="36" t="s">
        <v>267</v>
      </c>
      <c r="D514" s="18"/>
      <c r="E514" s="92" t="s">
        <v>268</v>
      </c>
      <c r="F514" s="53">
        <f t="shared" ref="F514:H514" si="30">SUM(F515)</f>
        <v>4300000</v>
      </c>
      <c r="G514" s="53">
        <f t="shared" si="30"/>
        <v>1620000</v>
      </c>
      <c r="H514" s="53">
        <f t="shared" si="30"/>
        <v>1620000</v>
      </c>
    </row>
    <row r="515" spans="1:8" ht="57.75" thickBot="1">
      <c r="A515" s="8">
        <v>508</v>
      </c>
      <c r="B515" s="36" t="s">
        <v>66</v>
      </c>
      <c r="C515" s="36" t="s">
        <v>267</v>
      </c>
      <c r="D515" s="18">
        <v>600</v>
      </c>
      <c r="E515" s="7" t="s">
        <v>243</v>
      </c>
      <c r="F515" s="53">
        <v>4300000</v>
      </c>
      <c r="G515" s="53">
        <v>1620000</v>
      </c>
      <c r="H515" s="53">
        <v>1620000</v>
      </c>
    </row>
    <row r="516" spans="1:8" ht="72" customHeight="1" thickBot="1">
      <c r="A516" s="7">
        <v>509</v>
      </c>
      <c r="B516" s="36" t="s">
        <v>66</v>
      </c>
      <c r="C516" s="36" t="s">
        <v>434</v>
      </c>
      <c r="D516" s="18"/>
      <c r="E516" s="7" t="s">
        <v>495</v>
      </c>
      <c r="F516" s="56">
        <f>F517</f>
        <v>10220000</v>
      </c>
      <c r="G516" s="53">
        <f>G517</f>
        <v>0</v>
      </c>
      <c r="H516" s="53">
        <f>H517</f>
        <v>0</v>
      </c>
    </row>
    <row r="517" spans="1:8" ht="57.75" thickBot="1">
      <c r="A517" s="8">
        <v>510</v>
      </c>
      <c r="B517" s="36" t="s">
        <v>66</v>
      </c>
      <c r="C517" s="36" t="s">
        <v>434</v>
      </c>
      <c r="D517" s="18">
        <v>600</v>
      </c>
      <c r="E517" s="7" t="s">
        <v>243</v>
      </c>
      <c r="F517" s="56">
        <v>10220000</v>
      </c>
      <c r="G517" s="53">
        <v>0</v>
      </c>
      <c r="H517" s="53">
        <v>0</v>
      </c>
    </row>
    <row r="518" spans="1:8" ht="129" thickBot="1">
      <c r="A518" s="8">
        <v>511</v>
      </c>
      <c r="B518" s="47" t="s">
        <v>66</v>
      </c>
      <c r="C518" s="47" t="s">
        <v>500</v>
      </c>
      <c r="D518" s="48"/>
      <c r="E518" s="80" t="s">
        <v>501</v>
      </c>
      <c r="F518" s="56">
        <f>F519</f>
        <v>460000</v>
      </c>
      <c r="G518" s="56">
        <f>G519</f>
        <v>0</v>
      </c>
      <c r="H518" s="56">
        <f>H519</f>
        <v>0</v>
      </c>
    </row>
    <row r="519" spans="1:8" ht="57.75" thickBot="1">
      <c r="A519" s="7">
        <v>512</v>
      </c>
      <c r="B519" s="47" t="s">
        <v>66</v>
      </c>
      <c r="C519" s="47" t="s">
        <v>500</v>
      </c>
      <c r="D519" s="48">
        <v>600</v>
      </c>
      <c r="E519" s="14" t="s">
        <v>243</v>
      </c>
      <c r="F519" s="56">
        <v>460000</v>
      </c>
      <c r="G519" s="56">
        <v>0</v>
      </c>
      <c r="H519" s="56">
        <v>0</v>
      </c>
    </row>
    <row r="520" spans="1:8" ht="34.5" customHeight="1" thickBot="1">
      <c r="A520" s="8">
        <v>513</v>
      </c>
      <c r="B520" s="121" t="s">
        <v>66</v>
      </c>
      <c r="C520" s="46" t="s">
        <v>70</v>
      </c>
      <c r="D520" s="122"/>
      <c r="E520" s="80" t="s">
        <v>227</v>
      </c>
      <c r="F520" s="56">
        <f t="shared" ref="F520:H521" si="31">F521</f>
        <v>199000</v>
      </c>
      <c r="G520" s="56">
        <f t="shared" si="31"/>
        <v>0</v>
      </c>
      <c r="H520" s="56">
        <f t="shared" si="31"/>
        <v>0</v>
      </c>
    </row>
    <row r="521" spans="1:8" ht="34.5" customHeight="1" thickBot="1">
      <c r="A521" s="8">
        <v>514</v>
      </c>
      <c r="B521" s="121" t="s">
        <v>66</v>
      </c>
      <c r="C521" s="46" t="s">
        <v>490</v>
      </c>
      <c r="D521" s="122"/>
      <c r="E521" s="123" t="s">
        <v>491</v>
      </c>
      <c r="F521" s="56">
        <f t="shared" si="31"/>
        <v>199000</v>
      </c>
      <c r="G521" s="56">
        <f t="shared" si="31"/>
        <v>0</v>
      </c>
      <c r="H521" s="56">
        <f t="shared" si="31"/>
        <v>0</v>
      </c>
    </row>
    <row r="522" spans="1:8" ht="57.75" thickBot="1">
      <c r="A522" s="7">
        <v>515</v>
      </c>
      <c r="B522" s="121" t="s">
        <v>66</v>
      </c>
      <c r="C522" s="46" t="s">
        <v>490</v>
      </c>
      <c r="D522" s="122">
        <v>600</v>
      </c>
      <c r="E522" s="14" t="s">
        <v>243</v>
      </c>
      <c r="F522" s="56">
        <v>199000</v>
      </c>
      <c r="G522" s="56">
        <v>0</v>
      </c>
      <c r="H522" s="56">
        <v>0</v>
      </c>
    </row>
    <row r="523" spans="1:8" ht="15.75" thickBot="1">
      <c r="A523" s="8">
        <v>516</v>
      </c>
      <c r="B523" s="36" t="s">
        <v>112</v>
      </c>
      <c r="C523" s="36"/>
      <c r="D523" s="18"/>
      <c r="E523" s="7" t="s">
        <v>300</v>
      </c>
      <c r="F523" s="52">
        <f>SUM(F524,F529,F557,F571)</f>
        <v>138480315.04999998</v>
      </c>
      <c r="G523" s="52">
        <f>SUM(G524,G529,G557,G571)</f>
        <v>119106741</v>
      </c>
      <c r="H523" s="52">
        <f>SUM(H524,H529,H557,H571)</f>
        <v>123088241</v>
      </c>
    </row>
    <row r="524" spans="1:8" ht="15.75" thickBot="1">
      <c r="A524" s="8">
        <v>517</v>
      </c>
      <c r="B524" s="36" t="s">
        <v>234</v>
      </c>
      <c r="C524" s="36"/>
      <c r="D524" s="18"/>
      <c r="E524" s="7" t="s">
        <v>235</v>
      </c>
      <c r="F524" s="52">
        <f t="shared" ref="F524:G527" si="32">SUM(F525)</f>
        <v>8633388.1799999997</v>
      </c>
      <c r="G524" s="52">
        <f t="shared" si="32"/>
        <v>8278000</v>
      </c>
      <c r="H524" s="52">
        <f>SUM(H525)</f>
        <v>8278000</v>
      </c>
    </row>
    <row r="525" spans="1:8" ht="57.75" thickBot="1">
      <c r="A525" s="7">
        <v>518</v>
      </c>
      <c r="B525" s="36" t="s">
        <v>234</v>
      </c>
      <c r="C525" s="36" t="s">
        <v>74</v>
      </c>
      <c r="D525" s="18"/>
      <c r="E525" s="7" t="s">
        <v>537</v>
      </c>
      <c r="F525" s="52">
        <f t="shared" si="32"/>
        <v>8633388.1799999997</v>
      </c>
      <c r="G525" s="52">
        <f t="shared" si="32"/>
        <v>8278000</v>
      </c>
      <c r="H525" s="52">
        <f>SUM(H526)</f>
        <v>8278000</v>
      </c>
    </row>
    <row r="526" spans="1:8" ht="72" thickBot="1">
      <c r="A526" s="8">
        <v>519</v>
      </c>
      <c r="B526" s="36" t="s">
        <v>234</v>
      </c>
      <c r="C526" s="36" t="s">
        <v>91</v>
      </c>
      <c r="D526" s="18"/>
      <c r="E526" s="7" t="s">
        <v>557</v>
      </c>
      <c r="F526" s="52">
        <f t="shared" si="32"/>
        <v>8633388.1799999997</v>
      </c>
      <c r="G526" s="52">
        <f t="shared" si="32"/>
        <v>8278000</v>
      </c>
      <c r="H526" s="52">
        <f>SUM(H527)</f>
        <v>8278000</v>
      </c>
    </row>
    <row r="527" spans="1:8" ht="106.5" customHeight="1" thickBot="1">
      <c r="A527" s="8">
        <v>520</v>
      </c>
      <c r="B527" s="36" t="s">
        <v>234</v>
      </c>
      <c r="C527" s="36" t="s">
        <v>163</v>
      </c>
      <c r="D527" s="18"/>
      <c r="E527" s="76" t="s">
        <v>210</v>
      </c>
      <c r="F527" s="52">
        <f t="shared" si="32"/>
        <v>8633388.1799999997</v>
      </c>
      <c r="G527" s="52">
        <f t="shared" si="32"/>
        <v>8278000</v>
      </c>
      <c r="H527" s="52">
        <f>SUM(H528)</f>
        <v>8278000</v>
      </c>
    </row>
    <row r="528" spans="1:8" ht="33" customHeight="1" thickBot="1">
      <c r="A528" s="7">
        <v>521</v>
      </c>
      <c r="B528" s="47" t="s">
        <v>234</v>
      </c>
      <c r="C528" s="47" t="s">
        <v>163</v>
      </c>
      <c r="D528" s="48">
        <v>300</v>
      </c>
      <c r="E528" s="14" t="s">
        <v>245</v>
      </c>
      <c r="F528" s="55">
        <v>8633388.1799999997</v>
      </c>
      <c r="G528" s="52">
        <v>8278000</v>
      </c>
      <c r="H528" s="52">
        <v>8278000</v>
      </c>
    </row>
    <row r="529" spans="1:9" ht="29.25" thickBot="1">
      <c r="A529" s="8">
        <v>522</v>
      </c>
      <c r="B529" s="36" t="s">
        <v>67</v>
      </c>
      <c r="C529" s="36"/>
      <c r="D529" s="18"/>
      <c r="E529" s="7" t="s">
        <v>13</v>
      </c>
      <c r="F529" s="52">
        <f>SUM(F530,F552)</f>
        <v>122372257.42</v>
      </c>
      <c r="G529" s="52">
        <f>SUM(G530,G552)</f>
        <v>103080337.75</v>
      </c>
      <c r="H529" s="52">
        <f>SUM(H530,H552)</f>
        <v>107041137.75</v>
      </c>
      <c r="I529" s="22"/>
    </row>
    <row r="530" spans="1:9" ht="63" customHeight="1" thickBot="1">
      <c r="A530" s="8">
        <v>523</v>
      </c>
      <c r="B530" s="36">
        <v>1003</v>
      </c>
      <c r="C530" s="36" t="s">
        <v>74</v>
      </c>
      <c r="D530" s="18"/>
      <c r="E530" s="7" t="s">
        <v>537</v>
      </c>
      <c r="F530" s="52">
        <f>SUM(F531,F545)</f>
        <v>118593157.42</v>
      </c>
      <c r="G530" s="52">
        <f>SUM(G531,G545)</f>
        <v>102870337.75</v>
      </c>
      <c r="H530" s="52">
        <f>SUM(H531,H545)</f>
        <v>106831137.75</v>
      </c>
      <c r="I530" s="22"/>
    </row>
    <row r="531" spans="1:9" ht="72.75" customHeight="1" thickBot="1">
      <c r="A531" s="7">
        <v>524</v>
      </c>
      <c r="B531" s="36" t="s">
        <v>67</v>
      </c>
      <c r="C531" s="36" t="s">
        <v>91</v>
      </c>
      <c r="D531" s="18"/>
      <c r="E531" s="7" t="s">
        <v>557</v>
      </c>
      <c r="F531" s="53">
        <f>SUM(F532,F535,F538,F541,F543)</f>
        <v>116035357.42</v>
      </c>
      <c r="G531" s="53">
        <f>SUM(G532,G535,G538,G543)</f>
        <v>101670337.75</v>
      </c>
      <c r="H531" s="53">
        <f>SUM(H532,H535,H538,H543)</f>
        <v>105631137.75</v>
      </c>
      <c r="I531" s="22"/>
    </row>
    <row r="532" spans="1:9" ht="80.25" customHeight="1" thickBot="1">
      <c r="A532" s="8">
        <v>525</v>
      </c>
      <c r="B532" s="36" t="s">
        <v>67</v>
      </c>
      <c r="C532" s="36" t="s">
        <v>92</v>
      </c>
      <c r="D532" s="18"/>
      <c r="E532" s="7" t="s">
        <v>34</v>
      </c>
      <c r="F532" s="53">
        <f>SUM(F533,F534)</f>
        <v>2401600</v>
      </c>
      <c r="G532" s="53">
        <f>SUM(G533,G534)</f>
        <v>2500500</v>
      </c>
      <c r="H532" s="53">
        <f>SUM(H533,H534)</f>
        <v>2603300</v>
      </c>
      <c r="I532" s="22"/>
    </row>
    <row r="533" spans="1:9" ht="51.75" customHeight="1" thickBot="1">
      <c r="A533" s="8">
        <v>526</v>
      </c>
      <c r="B533" s="36" t="s">
        <v>67</v>
      </c>
      <c r="C533" s="36" t="s">
        <v>92</v>
      </c>
      <c r="D533" s="18">
        <v>200</v>
      </c>
      <c r="E533" s="7" t="s">
        <v>241</v>
      </c>
      <c r="F533" s="53">
        <v>55000</v>
      </c>
      <c r="G533" s="53">
        <v>55000</v>
      </c>
      <c r="H533" s="53">
        <v>58000</v>
      </c>
      <c r="I533" s="22"/>
    </row>
    <row r="534" spans="1:9" ht="30.75" customHeight="1" thickBot="1">
      <c r="A534" s="7">
        <v>527</v>
      </c>
      <c r="B534" s="36" t="s">
        <v>67</v>
      </c>
      <c r="C534" s="36" t="s">
        <v>92</v>
      </c>
      <c r="D534" s="18">
        <v>300</v>
      </c>
      <c r="E534" s="7" t="s">
        <v>245</v>
      </c>
      <c r="F534" s="53">
        <v>2346600</v>
      </c>
      <c r="G534" s="53">
        <v>2445500</v>
      </c>
      <c r="H534" s="53">
        <v>2545300</v>
      </c>
      <c r="I534" s="22"/>
    </row>
    <row r="535" spans="1:9" ht="92.25" customHeight="1" thickBot="1">
      <c r="A535" s="8">
        <v>528</v>
      </c>
      <c r="B535" s="36" t="s">
        <v>67</v>
      </c>
      <c r="C535" s="36" t="s">
        <v>93</v>
      </c>
      <c r="D535" s="18"/>
      <c r="E535" s="7" t="s">
        <v>35</v>
      </c>
      <c r="F535" s="53">
        <f>SUM(F536,F537)</f>
        <v>107382057.42</v>
      </c>
      <c r="G535" s="53">
        <f>SUM(G536,G537)</f>
        <v>93146537.75</v>
      </c>
      <c r="H535" s="53">
        <f>SUM(H536,H537)</f>
        <v>97023337.75</v>
      </c>
      <c r="I535" s="22"/>
    </row>
    <row r="536" spans="1:9" ht="50.25" customHeight="1" thickBot="1">
      <c r="A536" s="8">
        <v>529</v>
      </c>
      <c r="B536" s="36" t="s">
        <v>67</v>
      </c>
      <c r="C536" s="36" t="s">
        <v>93</v>
      </c>
      <c r="D536" s="18">
        <v>200</v>
      </c>
      <c r="E536" s="7" t="s">
        <v>241</v>
      </c>
      <c r="F536" s="53">
        <v>1630000</v>
      </c>
      <c r="G536" s="53">
        <v>1400000</v>
      </c>
      <c r="H536" s="53">
        <v>1400000</v>
      </c>
      <c r="I536" s="22"/>
    </row>
    <row r="537" spans="1:9" ht="31.5" customHeight="1" thickBot="1">
      <c r="A537" s="7">
        <v>530</v>
      </c>
      <c r="B537" s="36" t="s">
        <v>67</v>
      </c>
      <c r="C537" s="36" t="s">
        <v>93</v>
      </c>
      <c r="D537" s="18">
        <v>300</v>
      </c>
      <c r="E537" s="7" t="s">
        <v>245</v>
      </c>
      <c r="F537" s="53">
        <v>105752057.42</v>
      </c>
      <c r="G537" s="53">
        <v>91746537.75</v>
      </c>
      <c r="H537" s="53">
        <v>95623337.75</v>
      </c>
      <c r="I537" s="22"/>
    </row>
    <row r="538" spans="1:9" ht="101.25" customHeight="1" thickBot="1">
      <c r="A538" s="8">
        <v>531</v>
      </c>
      <c r="B538" s="36" t="s">
        <v>67</v>
      </c>
      <c r="C538" s="36" t="s">
        <v>94</v>
      </c>
      <c r="D538" s="18"/>
      <c r="E538" s="32" t="s">
        <v>579</v>
      </c>
      <c r="F538" s="56">
        <f>SUM(F539,F540)</f>
        <v>5943400</v>
      </c>
      <c r="G538" s="56">
        <f>SUM(G539,G540)</f>
        <v>6014500</v>
      </c>
      <c r="H538" s="56">
        <f>SUM(H539,H540)</f>
        <v>5994400</v>
      </c>
    </row>
    <row r="539" spans="1:9" ht="46.5" customHeight="1" thickBot="1">
      <c r="A539" s="8">
        <v>532</v>
      </c>
      <c r="B539" s="36" t="s">
        <v>67</v>
      </c>
      <c r="C539" s="36" t="s">
        <v>94</v>
      </c>
      <c r="D539" s="18">
        <v>200</v>
      </c>
      <c r="E539" s="7" t="s">
        <v>241</v>
      </c>
      <c r="F539" s="56">
        <v>135000</v>
      </c>
      <c r="G539" s="56">
        <v>90000</v>
      </c>
      <c r="H539" s="56">
        <v>90000</v>
      </c>
    </row>
    <row r="540" spans="1:9" ht="30.75" customHeight="1" thickBot="1">
      <c r="A540" s="7">
        <v>533</v>
      </c>
      <c r="B540" s="36" t="s">
        <v>67</v>
      </c>
      <c r="C540" s="36" t="s">
        <v>94</v>
      </c>
      <c r="D540" s="18">
        <v>300</v>
      </c>
      <c r="E540" s="99" t="s">
        <v>245</v>
      </c>
      <c r="F540" s="56">
        <v>5808400</v>
      </c>
      <c r="G540" s="56">
        <v>5924500</v>
      </c>
      <c r="H540" s="56">
        <v>5904400</v>
      </c>
    </row>
    <row r="541" spans="1:9" ht="143.25" customHeight="1" thickBot="1">
      <c r="A541" s="8">
        <v>534</v>
      </c>
      <c r="B541" s="39" t="s">
        <v>67</v>
      </c>
      <c r="C541" s="39" t="s">
        <v>575</v>
      </c>
      <c r="D541" s="132"/>
      <c r="E541" s="16" t="s">
        <v>576</v>
      </c>
      <c r="F541" s="133">
        <f>F542</f>
        <v>300000</v>
      </c>
      <c r="G541" s="133">
        <f>G542</f>
        <v>0</v>
      </c>
      <c r="H541" s="133">
        <f>H542</f>
        <v>0</v>
      </c>
    </row>
    <row r="542" spans="1:9" ht="30.75" customHeight="1" thickBot="1">
      <c r="A542" s="8">
        <v>535</v>
      </c>
      <c r="B542" s="39" t="s">
        <v>67</v>
      </c>
      <c r="C542" s="39" t="s">
        <v>575</v>
      </c>
      <c r="D542" s="132">
        <v>300</v>
      </c>
      <c r="E542" s="16" t="s">
        <v>245</v>
      </c>
      <c r="F542" s="133">
        <v>300000</v>
      </c>
      <c r="G542" s="56">
        <v>0</v>
      </c>
      <c r="H542" s="56">
        <v>0</v>
      </c>
    </row>
    <row r="543" spans="1:9" ht="147.75" customHeight="1" thickBot="1">
      <c r="A543" s="7">
        <v>536</v>
      </c>
      <c r="B543" s="36" t="s">
        <v>67</v>
      </c>
      <c r="C543" s="36" t="s">
        <v>276</v>
      </c>
      <c r="D543" s="18"/>
      <c r="E543" s="70" t="s">
        <v>316</v>
      </c>
      <c r="F543" s="56">
        <f>SUM(F544)</f>
        <v>8300</v>
      </c>
      <c r="G543" s="56">
        <f>SUM(G544)</f>
        <v>8800</v>
      </c>
      <c r="H543" s="56">
        <f>SUM(H544)</f>
        <v>10100</v>
      </c>
    </row>
    <row r="544" spans="1:9" ht="30.75" customHeight="1" thickBot="1">
      <c r="A544" s="8">
        <v>537</v>
      </c>
      <c r="B544" s="36" t="s">
        <v>67</v>
      </c>
      <c r="C544" s="36" t="s">
        <v>276</v>
      </c>
      <c r="D544" s="18">
        <v>300</v>
      </c>
      <c r="E544" s="7" t="s">
        <v>245</v>
      </c>
      <c r="F544" s="56">
        <v>8300</v>
      </c>
      <c r="G544" s="56">
        <v>8800</v>
      </c>
      <c r="H544" s="56">
        <v>10100</v>
      </c>
    </row>
    <row r="545" spans="1:8" ht="57.75" thickBot="1">
      <c r="A545" s="8">
        <v>538</v>
      </c>
      <c r="B545" s="36" t="s">
        <v>67</v>
      </c>
      <c r="C545" s="36" t="s">
        <v>222</v>
      </c>
      <c r="D545" s="18"/>
      <c r="E545" s="8" t="s">
        <v>564</v>
      </c>
      <c r="F545" s="52">
        <f>F546+F548+F550</f>
        <v>2557800</v>
      </c>
      <c r="G545" s="52">
        <f>G546+G548+G550</f>
        <v>1200000</v>
      </c>
      <c r="H545" s="52">
        <f>H546+H548+H550</f>
        <v>1200000</v>
      </c>
    </row>
    <row r="546" spans="1:8" s="30" customFormat="1" ht="75.75" customHeight="1" thickBot="1">
      <c r="A546" s="7">
        <v>539</v>
      </c>
      <c r="B546" s="39" t="s">
        <v>67</v>
      </c>
      <c r="C546" s="39" t="s">
        <v>274</v>
      </c>
      <c r="D546" s="40"/>
      <c r="E546" s="100" t="s">
        <v>369</v>
      </c>
      <c r="F546" s="53">
        <f>SUM(F547)</f>
        <v>0</v>
      </c>
      <c r="G546" s="53">
        <f>SUM(G547)</f>
        <v>1200000</v>
      </c>
      <c r="H546" s="53">
        <f>SUM(H547)</f>
        <v>1200000</v>
      </c>
    </row>
    <row r="547" spans="1:8" s="30" customFormat="1" ht="36" customHeight="1" thickBot="1">
      <c r="A547" s="8">
        <v>540</v>
      </c>
      <c r="B547" s="39" t="s">
        <v>67</v>
      </c>
      <c r="C547" s="39" t="s">
        <v>274</v>
      </c>
      <c r="D547" s="40">
        <v>300</v>
      </c>
      <c r="E547" s="16" t="s">
        <v>245</v>
      </c>
      <c r="F547" s="53">
        <v>0</v>
      </c>
      <c r="G547" s="53">
        <v>1200000</v>
      </c>
      <c r="H547" s="53">
        <v>1200000</v>
      </c>
    </row>
    <row r="548" spans="1:8" s="30" customFormat="1" ht="60.75" customHeight="1" thickBot="1">
      <c r="A548" s="8">
        <v>541</v>
      </c>
      <c r="B548" s="39" t="s">
        <v>67</v>
      </c>
      <c r="C548" s="39" t="s">
        <v>470</v>
      </c>
      <c r="D548" s="40"/>
      <c r="E548" s="16" t="s">
        <v>471</v>
      </c>
      <c r="F548" s="53">
        <f>F549</f>
        <v>1200000</v>
      </c>
      <c r="G548" s="53">
        <f>G549</f>
        <v>0</v>
      </c>
      <c r="H548" s="53">
        <f>H549</f>
        <v>0</v>
      </c>
    </row>
    <row r="549" spans="1:8" s="30" customFormat="1" ht="36" customHeight="1" thickBot="1">
      <c r="A549" s="7">
        <v>542</v>
      </c>
      <c r="B549" s="39" t="s">
        <v>67</v>
      </c>
      <c r="C549" s="39" t="s">
        <v>470</v>
      </c>
      <c r="D549" s="40">
        <v>300</v>
      </c>
      <c r="E549" s="16" t="s">
        <v>245</v>
      </c>
      <c r="F549" s="53">
        <v>1200000</v>
      </c>
      <c r="G549" s="53">
        <v>0</v>
      </c>
      <c r="H549" s="53">
        <v>0</v>
      </c>
    </row>
    <row r="550" spans="1:8" s="30" customFormat="1" ht="47.25" customHeight="1" thickBot="1">
      <c r="A550" s="8">
        <v>543</v>
      </c>
      <c r="B550" s="39" t="s">
        <v>67</v>
      </c>
      <c r="C550" s="39" t="s">
        <v>473</v>
      </c>
      <c r="D550" s="40"/>
      <c r="E550" s="16" t="s">
        <v>472</v>
      </c>
      <c r="F550" s="53">
        <f>F551</f>
        <v>1357800</v>
      </c>
      <c r="G550" s="53">
        <f>G551</f>
        <v>0</v>
      </c>
      <c r="H550" s="53">
        <f>H551</f>
        <v>0</v>
      </c>
    </row>
    <row r="551" spans="1:8" s="30" customFormat="1" ht="36" customHeight="1" thickBot="1">
      <c r="A551" s="8">
        <v>544</v>
      </c>
      <c r="B551" s="39" t="s">
        <v>67</v>
      </c>
      <c r="C551" s="39" t="s">
        <v>473</v>
      </c>
      <c r="D551" s="40">
        <v>300</v>
      </c>
      <c r="E551" s="16" t="s">
        <v>245</v>
      </c>
      <c r="F551" s="53">
        <v>1357800</v>
      </c>
      <c r="G551" s="53">
        <v>0</v>
      </c>
      <c r="H551" s="53">
        <v>0</v>
      </c>
    </row>
    <row r="552" spans="1:8" s="30" customFormat="1" ht="29.25" thickBot="1">
      <c r="A552" s="7">
        <v>545</v>
      </c>
      <c r="B552" s="39" t="s">
        <v>67</v>
      </c>
      <c r="C552" s="39" t="s">
        <v>70</v>
      </c>
      <c r="D552" s="40"/>
      <c r="E552" s="16" t="s">
        <v>227</v>
      </c>
      <c r="F552" s="53">
        <f>F553+F555</f>
        <v>3779100</v>
      </c>
      <c r="G552" s="53">
        <f>G553+G555</f>
        <v>210000</v>
      </c>
      <c r="H552" s="53">
        <f>H553+H555</f>
        <v>210000</v>
      </c>
    </row>
    <row r="553" spans="1:8" s="30" customFormat="1" ht="29.25" thickBot="1">
      <c r="A553" s="8">
        <v>546</v>
      </c>
      <c r="B553" s="39">
        <v>1003</v>
      </c>
      <c r="C553" s="39" t="s">
        <v>77</v>
      </c>
      <c r="D553" s="40"/>
      <c r="E553" s="16" t="s">
        <v>2</v>
      </c>
      <c r="F553" s="53">
        <f t="shared" ref="F553:H553" si="33">SUM(F554)</f>
        <v>230000</v>
      </c>
      <c r="G553" s="53">
        <f t="shared" si="33"/>
        <v>210000</v>
      </c>
      <c r="H553" s="53">
        <f t="shared" si="33"/>
        <v>210000</v>
      </c>
    </row>
    <row r="554" spans="1:8" ht="29.25" thickBot="1">
      <c r="A554" s="8">
        <v>547</v>
      </c>
      <c r="B554" s="36">
        <v>1003</v>
      </c>
      <c r="C554" s="36" t="s">
        <v>77</v>
      </c>
      <c r="D554" s="18">
        <v>300</v>
      </c>
      <c r="E554" s="7" t="s">
        <v>245</v>
      </c>
      <c r="F554" s="52">
        <v>230000</v>
      </c>
      <c r="G554" s="52">
        <v>210000</v>
      </c>
      <c r="H554" s="52">
        <v>210000</v>
      </c>
    </row>
    <row r="555" spans="1:8" ht="29.25" thickBot="1">
      <c r="A555" s="7">
        <v>548</v>
      </c>
      <c r="B555" s="36" t="s">
        <v>67</v>
      </c>
      <c r="C555" s="36" t="s">
        <v>490</v>
      </c>
      <c r="D555" s="18"/>
      <c r="E555" s="83" t="s">
        <v>491</v>
      </c>
      <c r="F555" s="52">
        <f>F556</f>
        <v>3549100</v>
      </c>
      <c r="G555" s="52">
        <f>G556</f>
        <v>0</v>
      </c>
      <c r="H555" s="52">
        <f>H556</f>
        <v>0</v>
      </c>
    </row>
    <row r="556" spans="1:8" ht="29.25" thickBot="1">
      <c r="A556" s="8">
        <v>549</v>
      </c>
      <c r="B556" s="36" t="s">
        <v>67</v>
      </c>
      <c r="C556" s="36" t="s">
        <v>490</v>
      </c>
      <c r="D556" s="18">
        <v>300</v>
      </c>
      <c r="E556" s="7" t="s">
        <v>245</v>
      </c>
      <c r="F556" s="52">
        <v>3549100</v>
      </c>
      <c r="G556" s="52">
        <v>0</v>
      </c>
      <c r="H556" s="52">
        <v>0</v>
      </c>
    </row>
    <row r="557" spans="1:8" ht="15.75" thickBot="1">
      <c r="A557" s="8">
        <v>550</v>
      </c>
      <c r="B557" s="36" t="s">
        <v>278</v>
      </c>
      <c r="C557" s="36"/>
      <c r="D557" s="18"/>
      <c r="E557" s="84" t="s">
        <v>277</v>
      </c>
      <c r="F557" s="52">
        <f>SUM(F558,F565)</f>
        <v>2162367.21</v>
      </c>
      <c r="G557" s="52">
        <f>SUM(G558,G565)</f>
        <v>2878641</v>
      </c>
      <c r="H557" s="52">
        <f>SUM(H558,H565)</f>
        <v>2899341</v>
      </c>
    </row>
    <row r="558" spans="1:8" ht="57.75" thickBot="1">
      <c r="A558" s="7">
        <v>551</v>
      </c>
      <c r="B558" s="36" t="s">
        <v>278</v>
      </c>
      <c r="C558" s="36" t="s">
        <v>74</v>
      </c>
      <c r="D558" s="18"/>
      <c r="E558" s="7" t="s">
        <v>537</v>
      </c>
      <c r="F558" s="52">
        <f>F559+F562</f>
        <v>1686650.11</v>
      </c>
      <c r="G558" s="52">
        <f>G559+G562</f>
        <v>2363691</v>
      </c>
      <c r="H558" s="52">
        <f>H559+H562</f>
        <v>2363691</v>
      </c>
    </row>
    <row r="559" spans="1:8" ht="57.75" thickBot="1">
      <c r="A559" s="8">
        <v>552</v>
      </c>
      <c r="B559" s="36" t="s">
        <v>278</v>
      </c>
      <c r="C559" s="36" t="s">
        <v>90</v>
      </c>
      <c r="D559" s="18"/>
      <c r="E559" s="7" t="s">
        <v>558</v>
      </c>
      <c r="F559" s="53">
        <f t="shared" ref="F559:H560" si="34">SUM(F560)</f>
        <v>1686650.11</v>
      </c>
      <c r="G559" s="53">
        <f t="shared" si="34"/>
        <v>1291491</v>
      </c>
      <c r="H559" s="53">
        <f t="shared" si="34"/>
        <v>1291491</v>
      </c>
    </row>
    <row r="560" spans="1:8" ht="86.25" thickBot="1">
      <c r="A560" s="8">
        <v>553</v>
      </c>
      <c r="B560" s="39" t="s">
        <v>278</v>
      </c>
      <c r="C560" s="39" t="s">
        <v>275</v>
      </c>
      <c r="D560" s="40"/>
      <c r="E560" s="16" t="s">
        <v>313</v>
      </c>
      <c r="F560" s="53">
        <f t="shared" si="34"/>
        <v>1686650.11</v>
      </c>
      <c r="G560" s="53">
        <f t="shared" si="34"/>
        <v>1291491</v>
      </c>
      <c r="H560" s="53">
        <f t="shared" si="34"/>
        <v>1291491</v>
      </c>
    </row>
    <row r="561" spans="1:8" ht="29.25" thickBot="1">
      <c r="A561" s="7">
        <v>554</v>
      </c>
      <c r="B561" s="46" t="s">
        <v>278</v>
      </c>
      <c r="C561" s="46" t="s">
        <v>275</v>
      </c>
      <c r="D561" s="102">
        <v>300</v>
      </c>
      <c r="E561" s="80" t="s">
        <v>245</v>
      </c>
      <c r="F561" s="56">
        <v>1686650.11</v>
      </c>
      <c r="G561" s="53">
        <v>1291491</v>
      </c>
      <c r="H561" s="53">
        <v>1291491</v>
      </c>
    </row>
    <row r="562" spans="1:8" ht="86.25" thickBot="1">
      <c r="A562" s="8">
        <v>555</v>
      </c>
      <c r="B562" s="39" t="s">
        <v>278</v>
      </c>
      <c r="C562" s="107" t="s">
        <v>441</v>
      </c>
      <c r="D562" s="40"/>
      <c r="E562" s="106" t="s">
        <v>559</v>
      </c>
      <c r="F562" s="53">
        <f t="shared" ref="F562:H563" si="35">F563</f>
        <v>0</v>
      </c>
      <c r="G562" s="53">
        <f t="shared" si="35"/>
        <v>1072200</v>
      </c>
      <c r="H562" s="53">
        <f t="shared" si="35"/>
        <v>1072200</v>
      </c>
    </row>
    <row r="563" spans="1:8" ht="48.75" customHeight="1" thickBot="1">
      <c r="A563" s="8">
        <v>556</v>
      </c>
      <c r="B563" s="39" t="s">
        <v>278</v>
      </c>
      <c r="C563" s="108" t="s">
        <v>442</v>
      </c>
      <c r="D563" s="40"/>
      <c r="E563" s="106" t="s">
        <v>443</v>
      </c>
      <c r="F563" s="53">
        <f t="shared" si="35"/>
        <v>0</v>
      </c>
      <c r="G563" s="53">
        <f t="shared" si="35"/>
        <v>1072200</v>
      </c>
      <c r="H563" s="53">
        <f t="shared" si="35"/>
        <v>1072200</v>
      </c>
    </row>
    <row r="564" spans="1:8" ht="29.25" thickBot="1">
      <c r="A564" s="7">
        <v>557</v>
      </c>
      <c r="B564" s="39" t="s">
        <v>278</v>
      </c>
      <c r="C564" s="108" t="s">
        <v>442</v>
      </c>
      <c r="D564" s="40">
        <v>300</v>
      </c>
      <c r="E564" s="16" t="s">
        <v>245</v>
      </c>
      <c r="F564" s="53">
        <v>0</v>
      </c>
      <c r="G564" s="53">
        <v>1072200</v>
      </c>
      <c r="H564" s="53">
        <v>1072200</v>
      </c>
    </row>
    <row r="565" spans="1:8" ht="57.75" thickBot="1">
      <c r="A565" s="8">
        <v>558</v>
      </c>
      <c r="B565" s="36" t="s">
        <v>278</v>
      </c>
      <c r="C565" s="44" t="s">
        <v>95</v>
      </c>
      <c r="D565" s="18"/>
      <c r="E565" s="34" t="s">
        <v>540</v>
      </c>
      <c r="F565" s="52">
        <f>SUM(F566)</f>
        <v>475717.10000000003</v>
      </c>
      <c r="G565" s="52">
        <f>SUM(G566)</f>
        <v>514950</v>
      </c>
      <c r="H565" s="52">
        <f>SUM(H566)</f>
        <v>535650</v>
      </c>
    </row>
    <row r="566" spans="1:8" ht="46.5" customHeight="1" thickBot="1">
      <c r="A566" s="8">
        <v>559</v>
      </c>
      <c r="B566" s="36" t="s">
        <v>278</v>
      </c>
      <c r="C566" s="45" t="s">
        <v>99</v>
      </c>
      <c r="D566" s="18"/>
      <c r="E566" s="95" t="s">
        <v>550</v>
      </c>
      <c r="F566" s="55">
        <f>F567+F569</f>
        <v>475717.10000000003</v>
      </c>
      <c r="G566" s="52">
        <f>G567+G569</f>
        <v>514950</v>
      </c>
      <c r="H566" s="52">
        <f>H567+H569</f>
        <v>535650</v>
      </c>
    </row>
    <row r="567" spans="1:8" ht="72" thickBot="1">
      <c r="A567" s="7">
        <v>560</v>
      </c>
      <c r="B567" s="36" t="s">
        <v>278</v>
      </c>
      <c r="C567" s="45" t="s">
        <v>259</v>
      </c>
      <c r="D567" s="18"/>
      <c r="E567" s="94" t="s">
        <v>262</v>
      </c>
      <c r="F567" s="52">
        <f>SUM(F568)</f>
        <v>387250.4</v>
      </c>
      <c r="G567" s="52">
        <f>SUM(G568)</f>
        <v>514950</v>
      </c>
      <c r="H567" s="52">
        <f>SUM(H568)</f>
        <v>535650</v>
      </c>
    </row>
    <row r="568" spans="1:8" ht="29.25" thickBot="1">
      <c r="A568" s="8">
        <v>561</v>
      </c>
      <c r="B568" s="36" t="s">
        <v>278</v>
      </c>
      <c r="C568" s="116" t="s">
        <v>259</v>
      </c>
      <c r="D568" s="40">
        <v>300</v>
      </c>
      <c r="E568" s="16" t="s">
        <v>245</v>
      </c>
      <c r="F568" s="53">
        <v>387250.4</v>
      </c>
      <c r="G568" s="52">
        <v>514950</v>
      </c>
      <c r="H568" s="52">
        <v>535650</v>
      </c>
    </row>
    <row r="569" spans="1:8" ht="161.25" customHeight="1" thickBot="1">
      <c r="A569" s="8">
        <v>562</v>
      </c>
      <c r="B569" s="47" t="s">
        <v>278</v>
      </c>
      <c r="C569" s="116" t="s">
        <v>475</v>
      </c>
      <c r="D569" s="48"/>
      <c r="E569" s="118" t="s">
        <v>474</v>
      </c>
      <c r="F569" s="55">
        <f>F570</f>
        <v>88466.7</v>
      </c>
      <c r="G569" s="55">
        <f>G570</f>
        <v>0</v>
      </c>
      <c r="H569" s="55">
        <f>H570</f>
        <v>0</v>
      </c>
    </row>
    <row r="570" spans="1:8" ht="29.25" thickBot="1">
      <c r="A570" s="7">
        <v>563</v>
      </c>
      <c r="B570" s="47" t="s">
        <v>278</v>
      </c>
      <c r="C570" s="116" t="s">
        <v>475</v>
      </c>
      <c r="D570" s="48">
        <v>300</v>
      </c>
      <c r="E570" s="80" t="s">
        <v>245</v>
      </c>
      <c r="F570" s="56">
        <v>88466.7</v>
      </c>
      <c r="G570" s="55">
        <v>0</v>
      </c>
      <c r="H570" s="55">
        <v>0</v>
      </c>
    </row>
    <row r="571" spans="1:8" ht="29.25" thickBot="1">
      <c r="A571" s="8">
        <v>564</v>
      </c>
      <c r="B571" s="36" t="s">
        <v>68</v>
      </c>
      <c r="C571" s="36"/>
      <c r="D571" s="18"/>
      <c r="E571" s="7" t="s">
        <v>36</v>
      </c>
      <c r="F571" s="52">
        <f>SUM(F572)</f>
        <v>5312302.24</v>
      </c>
      <c r="G571" s="52">
        <f>SUM(G572)</f>
        <v>4869762.25</v>
      </c>
      <c r="H571" s="52">
        <f>SUM(H572)</f>
        <v>4869762.25</v>
      </c>
    </row>
    <row r="572" spans="1:8" ht="57.75" thickBot="1">
      <c r="A572" s="8">
        <v>565</v>
      </c>
      <c r="B572" s="36">
        <v>1006</v>
      </c>
      <c r="C572" s="36" t="s">
        <v>74</v>
      </c>
      <c r="D572" s="18"/>
      <c r="E572" s="7" t="s">
        <v>537</v>
      </c>
      <c r="F572" s="52">
        <f>SUM(F573,F589,F592,F595)</f>
        <v>5312302.24</v>
      </c>
      <c r="G572" s="52">
        <f>SUM(G573,G589,G592,G595)</f>
        <v>4869762.25</v>
      </c>
      <c r="H572" s="52">
        <f>SUM(H573,H589,H592,H595)</f>
        <v>4869762.25</v>
      </c>
    </row>
    <row r="573" spans="1:8" ht="76.5" customHeight="1" thickBot="1">
      <c r="A573" s="7">
        <v>566</v>
      </c>
      <c r="B573" s="36">
        <v>1006</v>
      </c>
      <c r="C573" s="36" t="s">
        <v>91</v>
      </c>
      <c r="D573" s="18"/>
      <c r="E573" s="7" t="s">
        <v>557</v>
      </c>
      <c r="F573" s="53">
        <f>SUM(F574,F576,F578,F580,F582,F584,F586)</f>
        <v>5207330.24</v>
      </c>
      <c r="G573" s="53">
        <f>SUM(G574,G576,G578,G580,G582,G584,G586)</f>
        <v>4764762.25</v>
      </c>
      <c r="H573" s="53">
        <f>SUM(H574,H576,H578,H580,H582,H584,H586)</f>
        <v>4764762.25</v>
      </c>
    </row>
    <row r="574" spans="1:8" ht="76.5" customHeight="1" thickBot="1">
      <c r="A574" s="8">
        <v>567</v>
      </c>
      <c r="B574" s="36">
        <v>1006</v>
      </c>
      <c r="C574" s="36" t="s">
        <v>130</v>
      </c>
      <c r="D574" s="18"/>
      <c r="E574" s="7" t="s">
        <v>399</v>
      </c>
      <c r="F574" s="53">
        <f>SUM(F575)</f>
        <v>140736</v>
      </c>
      <c r="G574" s="53">
        <f>SUM(G575)</f>
        <v>152000</v>
      </c>
      <c r="H574" s="53">
        <f>SUM(H575)</f>
        <v>152000</v>
      </c>
    </row>
    <row r="575" spans="1:8" ht="46.5" customHeight="1" thickBot="1">
      <c r="A575" s="8">
        <v>568</v>
      </c>
      <c r="B575" s="36">
        <v>1006</v>
      </c>
      <c r="C575" s="36" t="s">
        <v>130</v>
      </c>
      <c r="D575" s="18">
        <v>200</v>
      </c>
      <c r="E575" s="7" t="s">
        <v>241</v>
      </c>
      <c r="F575" s="53">
        <v>140736</v>
      </c>
      <c r="G575" s="53">
        <v>152000</v>
      </c>
      <c r="H575" s="53">
        <v>152000</v>
      </c>
    </row>
    <row r="576" spans="1:8" ht="59.25" customHeight="1" thickBot="1">
      <c r="A576" s="7">
        <v>569</v>
      </c>
      <c r="B576" s="36">
        <v>1006</v>
      </c>
      <c r="C576" s="36" t="s">
        <v>131</v>
      </c>
      <c r="D576" s="18"/>
      <c r="E576" s="85" t="s">
        <v>158</v>
      </c>
      <c r="F576" s="53">
        <f>SUM(F577)</f>
        <v>110354.17</v>
      </c>
      <c r="G576" s="53">
        <f>SUM(G577)</f>
        <v>140000</v>
      </c>
      <c r="H576" s="53">
        <f>SUM(H577)</f>
        <v>140000</v>
      </c>
    </row>
    <row r="577" spans="1:8" ht="45" customHeight="1" thickBot="1">
      <c r="A577" s="8">
        <v>570</v>
      </c>
      <c r="B577" s="36">
        <v>1006</v>
      </c>
      <c r="C577" s="36" t="s">
        <v>131</v>
      </c>
      <c r="D577" s="18">
        <v>200</v>
      </c>
      <c r="E577" s="7" t="s">
        <v>241</v>
      </c>
      <c r="F577" s="53">
        <v>110354.17</v>
      </c>
      <c r="G577" s="53">
        <v>140000</v>
      </c>
      <c r="H577" s="53">
        <v>140000</v>
      </c>
    </row>
    <row r="578" spans="1:8" ht="43.5" thickBot="1">
      <c r="A578" s="8">
        <v>571</v>
      </c>
      <c r="B578" s="36" t="s">
        <v>68</v>
      </c>
      <c r="C578" s="36" t="s">
        <v>132</v>
      </c>
      <c r="D578" s="18"/>
      <c r="E578" s="16" t="s">
        <v>159</v>
      </c>
      <c r="F578" s="53">
        <f>SUM(F579)</f>
        <v>278697.49</v>
      </c>
      <c r="G578" s="53">
        <f>SUM(G579)</f>
        <v>240000</v>
      </c>
      <c r="H578" s="53">
        <f>SUM(H579)</f>
        <v>240000</v>
      </c>
    </row>
    <row r="579" spans="1:8" ht="48.75" customHeight="1" thickBot="1">
      <c r="A579" s="7">
        <v>572</v>
      </c>
      <c r="B579" s="36" t="s">
        <v>68</v>
      </c>
      <c r="C579" s="36" t="s">
        <v>132</v>
      </c>
      <c r="D579" s="18">
        <v>200</v>
      </c>
      <c r="E579" s="7" t="s">
        <v>241</v>
      </c>
      <c r="F579" s="53">
        <v>278697.49</v>
      </c>
      <c r="G579" s="53">
        <v>240000</v>
      </c>
      <c r="H579" s="53">
        <v>240000</v>
      </c>
    </row>
    <row r="580" spans="1:8" ht="65.25" customHeight="1" thickBot="1">
      <c r="A580" s="8">
        <v>573</v>
      </c>
      <c r="B580" s="36" t="s">
        <v>68</v>
      </c>
      <c r="C580" s="36" t="s">
        <v>279</v>
      </c>
      <c r="D580" s="18"/>
      <c r="E580" s="86" t="s">
        <v>361</v>
      </c>
      <c r="F580" s="53">
        <f>SUM(F581)</f>
        <v>253100</v>
      </c>
      <c r="G580" s="53">
        <f>SUM(G581)</f>
        <v>230000</v>
      </c>
      <c r="H580" s="53">
        <f>SUM(H581)</f>
        <v>230000</v>
      </c>
    </row>
    <row r="581" spans="1:8" ht="49.5" customHeight="1" thickBot="1">
      <c r="A581" s="8">
        <v>574</v>
      </c>
      <c r="B581" s="36" t="s">
        <v>68</v>
      </c>
      <c r="C581" s="36" t="s">
        <v>279</v>
      </c>
      <c r="D581" s="18">
        <v>200</v>
      </c>
      <c r="E581" s="7" t="s">
        <v>241</v>
      </c>
      <c r="F581" s="53">
        <v>253100</v>
      </c>
      <c r="G581" s="53">
        <v>230000</v>
      </c>
      <c r="H581" s="53">
        <v>230000</v>
      </c>
    </row>
    <row r="582" spans="1:8" ht="75" customHeight="1" thickBot="1">
      <c r="A582" s="7">
        <v>575</v>
      </c>
      <c r="B582" s="36" t="s">
        <v>68</v>
      </c>
      <c r="C582" s="36" t="s">
        <v>92</v>
      </c>
      <c r="D582" s="18"/>
      <c r="E582" s="7" t="s">
        <v>34</v>
      </c>
      <c r="F582" s="53">
        <f>SUM(F583)</f>
        <v>70000</v>
      </c>
      <c r="G582" s="53">
        <f>SUM(G583)</f>
        <v>70000</v>
      </c>
      <c r="H582" s="53">
        <f>SUM(H583)</f>
        <v>70000</v>
      </c>
    </row>
    <row r="583" spans="1:8" ht="42.75" customHeight="1" thickBot="1">
      <c r="A583" s="8">
        <v>576</v>
      </c>
      <c r="B583" s="36" t="s">
        <v>68</v>
      </c>
      <c r="C583" s="36" t="s">
        <v>92</v>
      </c>
      <c r="D583" s="18">
        <v>200</v>
      </c>
      <c r="E583" s="7" t="s">
        <v>241</v>
      </c>
      <c r="F583" s="53">
        <v>70000</v>
      </c>
      <c r="G583" s="53">
        <v>70000</v>
      </c>
      <c r="H583" s="53">
        <v>70000</v>
      </c>
    </row>
    <row r="584" spans="1:8" ht="57.75" thickBot="1">
      <c r="A584" s="8">
        <v>577</v>
      </c>
      <c r="B584" s="36" t="s">
        <v>68</v>
      </c>
      <c r="C584" s="36" t="s">
        <v>280</v>
      </c>
      <c r="D584" s="18"/>
      <c r="E584" s="87" t="s">
        <v>325</v>
      </c>
      <c r="F584" s="53">
        <f>SUM(F585)</f>
        <v>136500</v>
      </c>
      <c r="G584" s="53">
        <f>SUM(G585)</f>
        <v>160000</v>
      </c>
      <c r="H584" s="53">
        <f>SUM(H585)</f>
        <v>160000</v>
      </c>
    </row>
    <row r="585" spans="1:8" ht="48.75" customHeight="1" thickBot="1">
      <c r="A585" s="7">
        <v>578</v>
      </c>
      <c r="B585" s="36" t="s">
        <v>68</v>
      </c>
      <c r="C585" s="36" t="s">
        <v>280</v>
      </c>
      <c r="D585" s="18">
        <v>200</v>
      </c>
      <c r="E585" s="7" t="s">
        <v>241</v>
      </c>
      <c r="F585" s="53">
        <v>136500</v>
      </c>
      <c r="G585" s="53">
        <v>160000</v>
      </c>
      <c r="H585" s="53">
        <v>160000</v>
      </c>
    </row>
    <row r="586" spans="1:8" ht="91.5" customHeight="1" thickBot="1">
      <c r="A586" s="8">
        <v>579</v>
      </c>
      <c r="B586" s="36" t="s">
        <v>68</v>
      </c>
      <c r="C586" s="36" t="s">
        <v>93</v>
      </c>
      <c r="D586" s="18"/>
      <c r="E586" s="7" t="s">
        <v>35</v>
      </c>
      <c r="F586" s="53">
        <f>SUM(F587,F588)</f>
        <v>4217942.58</v>
      </c>
      <c r="G586" s="53">
        <f>SUM(G587,G588)</f>
        <v>3772762.25</v>
      </c>
      <c r="H586" s="53">
        <f>SUM(H587,H588)</f>
        <v>3772762.25</v>
      </c>
    </row>
    <row r="587" spans="1:8" ht="120.75" customHeight="1" thickBot="1">
      <c r="A587" s="8">
        <v>580</v>
      </c>
      <c r="B587" s="36" t="s">
        <v>68</v>
      </c>
      <c r="C587" s="36" t="s">
        <v>93</v>
      </c>
      <c r="D587" s="18">
        <v>100</v>
      </c>
      <c r="E587" s="7" t="s">
        <v>240</v>
      </c>
      <c r="F587" s="53">
        <v>3087928.53</v>
      </c>
      <c r="G587" s="53">
        <v>2942568.2</v>
      </c>
      <c r="H587" s="53">
        <v>2942568.2</v>
      </c>
    </row>
    <row r="588" spans="1:8" ht="45" customHeight="1" thickBot="1">
      <c r="A588" s="7">
        <v>581</v>
      </c>
      <c r="B588" s="36" t="s">
        <v>68</v>
      </c>
      <c r="C588" s="36" t="s">
        <v>93</v>
      </c>
      <c r="D588" s="18">
        <v>200</v>
      </c>
      <c r="E588" s="7" t="s">
        <v>241</v>
      </c>
      <c r="F588" s="53">
        <v>1130014.05</v>
      </c>
      <c r="G588" s="53">
        <v>830194.05</v>
      </c>
      <c r="H588" s="53">
        <v>830194.05</v>
      </c>
    </row>
    <row r="589" spans="1:8" ht="57.75" thickBot="1">
      <c r="A589" s="8">
        <v>582</v>
      </c>
      <c r="B589" s="36">
        <v>1006</v>
      </c>
      <c r="C589" s="36" t="s">
        <v>109</v>
      </c>
      <c r="D589" s="18"/>
      <c r="E589" s="7" t="s">
        <v>560</v>
      </c>
      <c r="F589" s="52">
        <f t="shared" ref="F589:H590" si="36">SUM(F590)</f>
        <v>79988</v>
      </c>
      <c r="G589" s="52">
        <f t="shared" si="36"/>
        <v>80000</v>
      </c>
      <c r="H589" s="52">
        <f t="shared" si="36"/>
        <v>80000</v>
      </c>
    </row>
    <row r="590" spans="1:8" ht="57.75" thickBot="1">
      <c r="A590" s="8">
        <v>583</v>
      </c>
      <c r="B590" s="36" t="s">
        <v>68</v>
      </c>
      <c r="C590" s="36" t="s">
        <v>204</v>
      </c>
      <c r="D590" s="18"/>
      <c r="E590" s="7" t="s">
        <v>37</v>
      </c>
      <c r="F590" s="52">
        <f t="shared" si="36"/>
        <v>79988</v>
      </c>
      <c r="G590" s="52">
        <f t="shared" si="36"/>
        <v>80000</v>
      </c>
      <c r="H590" s="52">
        <f t="shared" si="36"/>
        <v>80000</v>
      </c>
    </row>
    <row r="591" spans="1:8" ht="54" customHeight="1" thickBot="1">
      <c r="A591" s="7">
        <v>584</v>
      </c>
      <c r="B591" s="36">
        <v>1006</v>
      </c>
      <c r="C591" s="36" t="s">
        <v>204</v>
      </c>
      <c r="D591" s="18">
        <v>200</v>
      </c>
      <c r="E591" s="7" t="s">
        <v>241</v>
      </c>
      <c r="F591" s="52">
        <v>79988</v>
      </c>
      <c r="G591" s="52">
        <v>80000</v>
      </c>
      <c r="H591" s="52">
        <v>80000</v>
      </c>
    </row>
    <row r="592" spans="1:8" ht="72" thickBot="1">
      <c r="A592" s="8">
        <v>585</v>
      </c>
      <c r="B592" s="36">
        <v>1006</v>
      </c>
      <c r="C592" s="36" t="s">
        <v>110</v>
      </c>
      <c r="D592" s="18"/>
      <c r="E592" s="7" t="s">
        <v>561</v>
      </c>
      <c r="F592" s="52">
        <f t="shared" ref="F592:H593" si="37">SUM(F593)</f>
        <v>9990</v>
      </c>
      <c r="G592" s="52">
        <f t="shared" si="37"/>
        <v>10000</v>
      </c>
      <c r="H592" s="52">
        <f t="shared" si="37"/>
        <v>10000</v>
      </c>
    </row>
    <row r="593" spans="1:8" ht="72" thickBot="1">
      <c r="A593" s="8">
        <v>586</v>
      </c>
      <c r="B593" s="36" t="s">
        <v>68</v>
      </c>
      <c r="C593" s="36" t="s">
        <v>205</v>
      </c>
      <c r="D593" s="18"/>
      <c r="E593" s="7" t="s">
        <v>231</v>
      </c>
      <c r="F593" s="52">
        <f t="shared" si="37"/>
        <v>9990</v>
      </c>
      <c r="G593" s="52">
        <f t="shared" si="37"/>
        <v>10000</v>
      </c>
      <c r="H593" s="52">
        <f t="shared" si="37"/>
        <v>10000</v>
      </c>
    </row>
    <row r="594" spans="1:8" ht="49.5" customHeight="1" thickBot="1">
      <c r="A594" s="7">
        <v>587</v>
      </c>
      <c r="B594" s="36">
        <v>1006</v>
      </c>
      <c r="C594" s="36" t="s">
        <v>205</v>
      </c>
      <c r="D594" s="18">
        <v>200</v>
      </c>
      <c r="E594" s="7" t="s">
        <v>241</v>
      </c>
      <c r="F594" s="52">
        <v>9990</v>
      </c>
      <c r="G594" s="52">
        <v>10000</v>
      </c>
      <c r="H594" s="52">
        <v>10000</v>
      </c>
    </row>
    <row r="595" spans="1:8" ht="57.75" thickBot="1">
      <c r="A595" s="8">
        <v>588</v>
      </c>
      <c r="B595" s="36">
        <v>1006</v>
      </c>
      <c r="C595" s="36" t="s">
        <v>111</v>
      </c>
      <c r="D595" s="18"/>
      <c r="E595" s="7" t="s">
        <v>562</v>
      </c>
      <c r="F595" s="52">
        <f t="shared" ref="F595:H596" si="38">SUM(F596)</f>
        <v>14994</v>
      </c>
      <c r="G595" s="52">
        <f t="shared" si="38"/>
        <v>15000</v>
      </c>
      <c r="H595" s="52">
        <f t="shared" si="38"/>
        <v>15000</v>
      </c>
    </row>
    <row r="596" spans="1:8" ht="48.75" customHeight="1" thickBot="1">
      <c r="A596" s="8">
        <v>589</v>
      </c>
      <c r="B596" s="36">
        <v>1006</v>
      </c>
      <c r="C596" s="36" t="s">
        <v>232</v>
      </c>
      <c r="D596" s="18"/>
      <c r="E596" s="19" t="s">
        <v>38</v>
      </c>
      <c r="F596" s="52">
        <f t="shared" si="38"/>
        <v>14994</v>
      </c>
      <c r="G596" s="52">
        <f t="shared" si="38"/>
        <v>15000</v>
      </c>
      <c r="H596" s="52">
        <f t="shared" si="38"/>
        <v>15000</v>
      </c>
    </row>
    <row r="597" spans="1:8" ht="48.75" customHeight="1" thickBot="1">
      <c r="A597" s="7">
        <v>590</v>
      </c>
      <c r="B597" s="36">
        <v>1006</v>
      </c>
      <c r="C597" s="36" t="s">
        <v>232</v>
      </c>
      <c r="D597" s="18">
        <v>200</v>
      </c>
      <c r="E597" s="7" t="s">
        <v>241</v>
      </c>
      <c r="F597" s="52">
        <v>14994</v>
      </c>
      <c r="G597" s="52">
        <v>15000</v>
      </c>
      <c r="H597" s="52">
        <v>15000</v>
      </c>
    </row>
    <row r="598" spans="1:8" ht="27.75" customHeight="1" thickBot="1">
      <c r="A598" s="8">
        <v>591</v>
      </c>
      <c r="B598" s="36" t="s">
        <v>113</v>
      </c>
      <c r="C598" s="36"/>
      <c r="D598" s="18"/>
      <c r="E598" s="7" t="s">
        <v>301</v>
      </c>
      <c r="F598" s="53">
        <f>F599+F607+F635</f>
        <v>26601928.43</v>
      </c>
      <c r="G598" s="53">
        <f>G599+G607+G635</f>
        <v>25781425.579999998</v>
      </c>
      <c r="H598" s="53">
        <f>H599+H607+H635</f>
        <v>25781425.579999998</v>
      </c>
    </row>
    <row r="599" spans="1:8" ht="15" customHeight="1" thickBot="1">
      <c r="A599" s="8">
        <v>592</v>
      </c>
      <c r="B599" s="36" t="s">
        <v>435</v>
      </c>
      <c r="C599" s="36"/>
      <c r="D599" s="18"/>
      <c r="E599" s="7" t="s">
        <v>436</v>
      </c>
      <c r="F599" s="53">
        <f>F600+F604</f>
        <v>4144300</v>
      </c>
      <c r="G599" s="53">
        <f>G600+G604</f>
        <v>2100000</v>
      </c>
      <c r="H599" s="53">
        <f>H600+H604</f>
        <v>2100000</v>
      </c>
    </row>
    <row r="600" spans="1:8" ht="57.75" thickBot="1">
      <c r="A600" s="7">
        <v>593</v>
      </c>
      <c r="B600" s="36" t="s">
        <v>435</v>
      </c>
      <c r="C600" s="36" t="s">
        <v>74</v>
      </c>
      <c r="D600" s="18"/>
      <c r="E600" s="7" t="s">
        <v>537</v>
      </c>
      <c r="F600" s="53">
        <f t="shared" ref="F600:H602" si="39">F601</f>
        <v>3728000</v>
      </c>
      <c r="G600" s="53">
        <f t="shared" si="39"/>
        <v>2100000</v>
      </c>
      <c r="H600" s="53">
        <f t="shared" si="39"/>
        <v>2100000</v>
      </c>
    </row>
    <row r="601" spans="1:8" ht="57.75" thickBot="1">
      <c r="A601" s="8">
        <v>594</v>
      </c>
      <c r="B601" s="36" t="s">
        <v>435</v>
      </c>
      <c r="C601" s="36" t="s">
        <v>114</v>
      </c>
      <c r="D601" s="18"/>
      <c r="E601" s="14" t="s">
        <v>563</v>
      </c>
      <c r="F601" s="53">
        <f t="shared" si="39"/>
        <v>3728000</v>
      </c>
      <c r="G601" s="53">
        <f t="shared" si="39"/>
        <v>2100000</v>
      </c>
      <c r="H601" s="53">
        <f t="shared" si="39"/>
        <v>2100000</v>
      </c>
    </row>
    <row r="602" spans="1:8" ht="61.5" customHeight="1" thickBot="1">
      <c r="A602" s="8">
        <v>595</v>
      </c>
      <c r="B602" s="36" t="s">
        <v>435</v>
      </c>
      <c r="C602" s="36" t="s">
        <v>437</v>
      </c>
      <c r="D602" s="18"/>
      <c r="E602" s="7" t="s">
        <v>438</v>
      </c>
      <c r="F602" s="53">
        <f t="shared" si="39"/>
        <v>3728000</v>
      </c>
      <c r="G602" s="53">
        <f t="shared" si="39"/>
        <v>2100000</v>
      </c>
      <c r="H602" s="53">
        <f t="shared" si="39"/>
        <v>2100000</v>
      </c>
    </row>
    <row r="603" spans="1:8" ht="61.5" customHeight="1" thickBot="1">
      <c r="A603" s="7">
        <v>596</v>
      </c>
      <c r="B603" s="36" t="s">
        <v>435</v>
      </c>
      <c r="C603" s="36" t="s">
        <v>437</v>
      </c>
      <c r="D603" s="18">
        <v>600</v>
      </c>
      <c r="E603" s="34" t="s">
        <v>243</v>
      </c>
      <c r="F603" s="53">
        <v>3728000</v>
      </c>
      <c r="G603" s="53">
        <v>2100000</v>
      </c>
      <c r="H603" s="53">
        <v>2100000</v>
      </c>
    </row>
    <row r="604" spans="1:8" ht="35.25" customHeight="1" thickBot="1">
      <c r="A604" s="8">
        <v>597</v>
      </c>
      <c r="B604" s="121" t="s">
        <v>435</v>
      </c>
      <c r="C604" s="46" t="s">
        <v>70</v>
      </c>
      <c r="D604" s="122"/>
      <c r="E604" s="80" t="s">
        <v>227</v>
      </c>
      <c r="F604" s="56">
        <f t="shared" ref="F604:H605" si="40">F605</f>
        <v>416300</v>
      </c>
      <c r="G604" s="56">
        <f t="shared" si="40"/>
        <v>0</v>
      </c>
      <c r="H604" s="56">
        <f t="shared" si="40"/>
        <v>0</v>
      </c>
    </row>
    <row r="605" spans="1:8" ht="43.5" thickBot="1">
      <c r="A605" s="8">
        <v>598</v>
      </c>
      <c r="B605" s="121" t="s">
        <v>435</v>
      </c>
      <c r="C605" s="46" t="s">
        <v>480</v>
      </c>
      <c r="D605" s="122"/>
      <c r="E605" s="123" t="s">
        <v>450</v>
      </c>
      <c r="F605" s="56">
        <f t="shared" si="40"/>
        <v>416300</v>
      </c>
      <c r="G605" s="56">
        <f t="shared" si="40"/>
        <v>0</v>
      </c>
      <c r="H605" s="56">
        <f t="shared" si="40"/>
        <v>0</v>
      </c>
    </row>
    <row r="606" spans="1:8" ht="57.75" thickBot="1">
      <c r="A606" s="7">
        <v>599</v>
      </c>
      <c r="B606" s="121" t="s">
        <v>435</v>
      </c>
      <c r="C606" s="46" t="s">
        <v>480</v>
      </c>
      <c r="D606" s="122">
        <v>600</v>
      </c>
      <c r="E606" s="34" t="s">
        <v>243</v>
      </c>
      <c r="F606" s="56">
        <v>416300</v>
      </c>
      <c r="G606" s="56">
        <v>0</v>
      </c>
      <c r="H606" s="56">
        <v>0</v>
      </c>
    </row>
    <row r="607" spans="1:8" ht="15.75" thickBot="1">
      <c r="A607" s="8">
        <v>600</v>
      </c>
      <c r="B607" s="36" t="s">
        <v>146</v>
      </c>
      <c r="C607" s="36"/>
      <c r="D607" s="18"/>
      <c r="E607" s="7" t="s">
        <v>147</v>
      </c>
      <c r="F607" s="53">
        <f>SUM(F608)</f>
        <v>1969202.85</v>
      </c>
      <c r="G607" s="53">
        <f>SUM(G608)</f>
        <v>1565000</v>
      </c>
      <c r="H607" s="53">
        <f>SUM(H608)</f>
        <v>1565000</v>
      </c>
    </row>
    <row r="608" spans="1:8" ht="57.75" thickBot="1">
      <c r="A608" s="8">
        <v>601</v>
      </c>
      <c r="B608" s="36" t="s">
        <v>146</v>
      </c>
      <c r="C608" s="36" t="s">
        <v>74</v>
      </c>
      <c r="D608" s="18"/>
      <c r="E608" s="7" t="s">
        <v>537</v>
      </c>
      <c r="F608" s="53">
        <f>SUM(F609,F630)</f>
        <v>1969202.85</v>
      </c>
      <c r="G608" s="53">
        <f>SUM(G609,G630)</f>
        <v>1565000</v>
      </c>
      <c r="H608" s="53">
        <f>SUM(H609,H630)</f>
        <v>1565000</v>
      </c>
    </row>
    <row r="609" spans="1:9" ht="72" thickBot="1">
      <c r="A609" s="7">
        <v>602</v>
      </c>
      <c r="B609" s="36" t="s">
        <v>146</v>
      </c>
      <c r="C609" s="36" t="s">
        <v>89</v>
      </c>
      <c r="D609" s="18"/>
      <c r="E609" s="16" t="s">
        <v>553</v>
      </c>
      <c r="F609" s="53">
        <f>F610+F614+F618+F620+F622+F624+F626+F628</f>
        <v>1954202.85</v>
      </c>
      <c r="G609" s="53">
        <f>G610+G614+G618+G620+G622+G624+G626+G628</f>
        <v>1550000</v>
      </c>
      <c r="H609" s="53">
        <f>H610+H614+H618+H620+H622+H624+H626+H628</f>
        <v>1550000</v>
      </c>
    </row>
    <row r="610" spans="1:9" ht="86.25" thickBot="1">
      <c r="A610" s="8">
        <v>603</v>
      </c>
      <c r="B610" s="36" t="s">
        <v>146</v>
      </c>
      <c r="C610" s="36" t="s">
        <v>148</v>
      </c>
      <c r="D610" s="18"/>
      <c r="E610" s="7" t="s">
        <v>397</v>
      </c>
      <c r="F610" s="53">
        <f>SUM(F611,F612,F613)</f>
        <v>741124.88</v>
      </c>
      <c r="G610" s="53">
        <f>SUM(G611,G612,G613)</f>
        <v>600000</v>
      </c>
      <c r="H610" s="53">
        <f>SUM(H611,H612,H613)</f>
        <v>600000</v>
      </c>
    </row>
    <row r="611" spans="1:9" ht="116.25" customHeight="1" thickBot="1">
      <c r="A611" s="8">
        <v>604</v>
      </c>
      <c r="B611" s="47" t="s">
        <v>146</v>
      </c>
      <c r="C611" s="47" t="s">
        <v>148</v>
      </c>
      <c r="D611" s="48">
        <v>100</v>
      </c>
      <c r="E611" s="14" t="s">
        <v>240</v>
      </c>
      <c r="F611" s="56">
        <v>30000</v>
      </c>
      <c r="G611" s="53">
        <v>50000</v>
      </c>
      <c r="H611" s="53">
        <v>50000</v>
      </c>
    </row>
    <row r="612" spans="1:9" ht="50.25" customHeight="1" thickBot="1">
      <c r="A612" s="7">
        <v>605</v>
      </c>
      <c r="B612" s="47" t="s">
        <v>146</v>
      </c>
      <c r="C612" s="47" t="s">
        <v>148</v>
      </c>
      <c r="D612" s="48">
        <v>200</v>
      </c>
      <c r="E612" s="14" t="s">
        <v>241</v>
      </c>
      <c r="F612" s="56">
        <v>650124.88</v>
      </c>
      <c r="G612" s="53">
        <v>550000</v>
      </c>
      <c r="H612" s="53">
        <v>550000</v>
      </c>
    </row>
    <row r="613" spans="1:9" ht="30" customHeight="1" thickBot="1">
      <c r="A613" s="8">
        <v>606</v>
      </c>
      <c r="B613" s="46" t="s">
        <v>146</v>
      </c>
      <c r="C613" s="46" t="s">
        <v>148</v>
      </c>
      <c r="D613" s="102">
        <v>300</v>
      </c>
      <c r="E613" s="80" t="s">
        <v>245</v>
      </c>
      <c r="F613" s="56">
        <v>61000</v>
      </c>
      <c r="G613" s="56">
        <v>0</v>
      </c>
      <c r="H613" s="56">
        <v>0</v>
      </c>
    </row>
    <row r="614" spans="1:9" ht="49.5" customHeight="1" thickBot="1">
      <c r="A614" s="8">
        <v>607</v>
      </c>
      <c r="B614" s="36" t="s">
        <v>146</v>
      </c>
      <c r="C614" s="36" t="s">
        <v>149</v>
      </c>
      <c r="D614" s="18"/>
      <c r="E614" s="7" t="s">
        <v>328</v>
      </c>
      <c r="F614" s="53">
        <f>SUM(F615,F616,F617)</f>
        <v>232913.57</v>
      </c>
      <c r="G614" s="53">
        <f>SUM(G615,G616,G617)</f>
        <v>250000</v>
      </c>
      <c r="H614" s="53">
        <f>SUM(H615,H616,H617)</f>
        <v>250000</v>
      </c>
    </row>
    <row r="615" spans="1:9" ht="118.5" customHeight="1" thickBot="1">
      <c r="A615" s="7">
        <v>608</v>
      </c>
      <c r="B615" s="36" t="s">
        <v>146</v>
      </c>
      <c r="C615" s="36" t="s">
        <v>149</v>
      </c>
      <c r="D615" s="18">
        <v>100</v>
      </c>
      <c r="E615" s="7" t="s">
        <v>240</v>
      </c>
      <c r="F615" s="53">
        <v>100000</v>
      </c>
      <c r="G615" s="53">
        <v>110000</v>
      </c>
      <c r="H615" s="53">
        <v>110000</v>
      </c>
    </row>
    <row r="616" spans="1:9" ht="49.5" customHeight="1" thickBot="1">
      <c r="A616" s="8">
        <v>609</v>
      </c>
      <c r="B616" s="36" t="s">
        <v>146</v>
      </c>
      <c r="C616" s="36" t="s">
        <v>149</v>
      </c>
      <c r="D616" s="18">
        <v>200</v>
      </c>
      <c r="E616" s="7" t="s">
        <v>241</v>
      </c>
      <c r="F616" s="53">
        <v>88913.57</v>
      </c>
      <c r="G616" s="53">
        <v>140000</v>
      </c>
      <c r="H616" s="53">
        <v>140000</v>
      </c>
      <c r="I616" s="22"/>
    </row>
    <row r="617" spans="1:9" ht="33" customHeight="1" thickBot="1">
      <c r="A617" s="8">
        <v>610</v>
      </c>
      <c r="B617" s="39" t="s">
        <v>146</v>
      </c>
      <c r="C617" s="39" t="s">
        <v>149</v>
      </c>
      <c r="D617" s="40">
        <v>300</v>
      </c>
      <c r="E617" s="80" t="s">
        <v>245</v>
      </c>
      <c r="F617" s="53">
        <v>44000</v>
      </c>
      <c r="G617" s="53">
        <v>0</v>
      </c>
      <c r="H617" s="53">
        <v>0</v>
      </c>
      <c r="I617" s="22"/>
    </row>
    <row r="618" spans="1:9" ht="78.75" customHeight="1" thickBot="1">
      <c r="A618" s="7">
        <v>611</v>
      </c>
      <c r="B618" s="36" t="s">
        <v>146</v>
      </c>
      <c r="C618" s="36" t="s">
        <v>188</v>
      </c>
      <c r="D618" s="18"/>
      <c r="E618" s="7" t="s">
        <v>230</v>
      </c>
      <c r="F618" s="53">
        <f>SUM(F619)</f>
        <v>183266</v>
      </c>
      <c r="G618" s="53">
        <f>SUM(G619)</f>
        <v>197500</v>
      </c>
      <c r="H618" s="53">
        <f>SUM(H619)</f>
        <v>197500</v>
      </c>
      <c r="I618" s="22"/>
    </row>
    <row r="619" spans="1:9" ht="46.5" customHeight="1" thickBot="1">
      <c r="A619" s="8">
        <v>612</v>
      </c>
      <c r="B619" s="36" t="s">
        <v>146</v>
      </c>
      <c r="C619" s="36" t="s">
        <v>188</v>
      </c>
      <c r="D619" s="18">
        <v>200</v>
      </c>
      <c r="E619" s="7" t="s">
        <v>241</v>
      </c>
      <c r="F619" s="53">
        <v>183266</v>
      </c>
      <c r="G619" s="53">
        <v>197500</v>
      </c>
      <c r="H619" s="53">
        <v>197500</v>
      </c>
      <c r="I619" s="22"/>
    </row>
    <row r="620" spans="1:9" ht="57.75" thickBot="1">
      <c r="A620" s="8">
        <v>613</v>
      </c>
      <c r="B620" s="36" t="s">
        <v>146</v>
      </c>
      <c r="C620" s="36" t="s">
        <v>570</v>
      </c>
      <c r="D620" s="18"/>
      <c r="E620" s="83" t="s">
        <v>284</v>
      </c>
      <c r="F620" s="53">
        <f>F621</f>
        <v>12000</v>
      </c>
      <c r="G620" s="53">
        <f>G621</f>
        <v>0</v>
      </c>
      <c r="H620" s="53">
        <f>H621</f>
        <v>0</v>
      </c>
      <c r="I620" s="22"/>
    </row>
    <row r="621" spans="1:9" ht="46.5" customHeight="1" thickBot="1">
      <c r="A621" s="7">
        <v>614</v>
      </c>
      <c r="B621" s="36" t="s">
        <v>146</v>
      </c>
      <c r="C621" s="36" t="s">
        <v>570</v>
      </c>
      <c r="D621" s="18">
        <v>200</v>
      </c>
      <c r="E621" s="7" t="s">
        <v>241</v>
      </c>
      <c r="F621" s="53">
        <v>12000</v>
      </c>
      <c r="G621" s="53">
        <v>0</v>
      </c>
      <c r="H621" s="53">
        <v>0</v>
      </c>
      <c r="I621" s="22"/>
    </row>
    <row r="622" spans="1:9" ht="57.75" thickBot="1">
      <c r="A622" s="8">
        <v>615</v>
      </c>
      <c r="B622" s="47" t="s">
        <v>146</v>
      </c>
      <c r="C622" s="49" t="s">
        <v>355</v>
      </c>
      <c r="D622" s="48"/>
      <c r="E622" s="79" t="s">
        <v>284</v>
      </c>
      <c r="F622" s="56">
        <f>SUM(F623)</f>
        <v>200000</v>
      </c>
      <c r="G622" s="56">
        <f>SUM(G623)</f>
        <v>0</v>
      </c>
      <c r="H622" s="56">
        <f>SUM(H623)</f>
        <v>0</v>
      </c>
      <c r="I622" s="22"/>
    </row>
    <row r="623" spans="1:9" ht="45.75" customHeight="1" thickBot="1">
      <c r="A623" s="8">
        <v>616</v>
      </c>
      <c r="B623" s="47" t="s">
        <v>146</v>
      </c>
      <c r="C623" s="66" t="s">
        <v>355</v>
      </c>
      <c r="D623" s="48">
        <v>200</v>
      </c>
      <c r="E623" s="14" t="s">
        <v>241</v>
      </c>
      <c r="F623" s="56">
        <v>200000</v>
      </c>
      <c r="G623" s="56">
        <v>0</v>
      </c>
      <c r="H623" s="56">
        <v>0</v>
      </c>
      <c r="I623" s="22"/>
    </row>
    <row r="624" spans="1:9" ht="72" thickBot="1">
      <c r="A624" s="7">
        <v>617</v>
      </c>
      <c r="B624" s="46" t="s">
        <v>146</v>
      </c>
      <c r="C624" s="101" t="s">
        <v>265</v>
      </c>
      <c r="D624" s="102"/>
      <c r="E624" s="79" t="s">
        <v>393</v>
      </c>
      <c r="F624" s="56">
        <f>SUM(F625)</f>
        <v>409998.4</v>
      </c>
      <c r="G624" s="56">
        <f>SUM(G625)</f>
        <v>450000</v>
      </c>
      <c r="H624" s="56">
        <f>SUM(H625)</f>
        <v>450000</v>
      </c>
      <c r="I624" s="22"/>
    </row>
    <row r="625" spans="1:9" ht="48" customHeight="1" thickBot="1">
      <c r="A625" s="8">
        <v>618</v>
      </c>
      <c r="B625" s="46" t="s">
        <v>146</v>
      </c>
      <c r="C625" s="103" t="s">
        <v>265</v>
      </c>
      <c r="D625" s="102">
        <v>200</v>
      </c>
      <c r="E625" s="80" t="s">
        <v>241</v>
      </c>
      <c r="F625" s="56">
        <v>409998.4</v>
      </c>
      <c r="G625" s="56">
        <v>450000</v>
      </c>
      <c r="H625" s="56">
        <v>450000</v>
      </c>
      <c r="I625" s="22"/>
    </row>
    <row r="626" spans="1:9" s="68" customFormat="1" ht="72" thickBot="1">
      <c r="A626" s="8">
        <v>619</v>
      </c>
      <c r="B626" s="36" t="s">
        <v>146</v>
      </c>
      <c r="C626" s="36" t="s">
        <v>354</v>
      </c>
      <c r="D626" s="18"/>
      <c r="E626" s="87" t="s">
        <v>388</v>
      </c>
      <c r="F626" s="53">
        <f>SUM(F627)</f>
        <v>122400</v>
      </c>
      <c r="G626" s="53">
        <f>SUM(G627)</f>
        <v>0</v>
      </c>
      <c r="H626" s="53">
        <f>SUM(H627)</f>
        <v>0</v>
      </c>
      <c r="I626" s="67"/>
    </row>
    <row r="627" spans="1:9" ht="47.25" customHeight="1" thickBot="1">
      <c r="A627" s="7">
        <v>620</v>
      </c>
      <c r="B627" s="36" t="s">
        <v>146</v>
      </c>
      <c r="C627" s="36" t="s">
        <v>354</v>
      </c>
      <c r="D627" s="40">
        <v>200</v>
      </c>
      <c r="E627" s="7" t="s">
        <v>241</v>
      </c>
      <c r="F627" s="53">
        <v>122400</v>
      </c>
      <c r="G627" s="56">
        <v>0</v>
      </c>
      <c r="H627" s="56">
        <v>0</v>
      </c>
      <c r="I627" s="22"/>
    </row>
    <row r="628" spans="1:9" s="22" customFormat="1" ht="90" customHeight="1" thickBot="1">
      <c r="A628" s="8">
        <v>621</v>
      </c>
      <c r="B628" s="46" t="s">
        <v>146</v>
      </c>
      <c r="C628" s="104" t="s">
        <v>236</v>
      </c>
      <c r="D628" s="102"/>
      <c r="E628" s="79" t="s">
        <v>389</v>
      </c>
      <c r="F628" s="56">
        <f>SUM(F629)</f>
        <v>52500</v>
      </c>
      <c r="G628" s="56">
        <f>SUM(G629)</f>
        <v>52500</v>
      </c>
      <c r="H628" s="56">
        <f>SUM(H629)</f>
        <v>52500</v>
      </c>
    </row>
    <row r="629" spans="1:9" s="22" customFormat="1" ht="51" customHeight="1" thickBot="1">
      <c r="A629" s="8">
        <v>622</v>
      </c>
      <c r="B629" s="46" t="s">
        <v>146</v>
      </c>
      <c r="C629" s="105" t="s">
        <v>236</v>
      </c>
      <c r="D629" s="102">
        <v>200</v>
      </c>
      <c r="E629" s="80" t="s">
        <v>241</v>
      </c>
      <c r="F629" s="56">
        <v>52500</v>
      </c>
      <c r="G629" s="56">
        <v>52500</v>
      </c>
      <c r="H629" s="56">
        <v>52500</v>
      </c>
      <c r="I629"/>
    </row>
    <row r="630" spans="1:9" s="22" customFormat="1" ht="57.75" thickBot="1">
      <c r="A630" s="7">
        <v>623</v>
      </c>
      <c r="B630" s="47" t="s">
        <v>146</v>
      </c>
      <c r="C630" s="97" t="s">
        <v>114</v>
      </c>
      <c r="D630" s="48"/>
      <c r="E630" s="80" t="s">
        <v>563</v>
      </c>
      <c r="F630" s="56">
        <f>SUM(F631,F633)</f>
        <v>15000</v>
      </c>
      <c r="G630" s="56">
        <f>SUM(G631,G633)</f>
        <v>15000</v>
      </c>
      <c r="H630" s="56">
        <f>SUM(H631,H633)</f>
        <v>15000</v>
      </c>
      <c r="I630"/>
    </row>
    <row r="631" spans="1:9" s="22" customFormat="1" ht="78.75" customHeight="1" thickBot="1">
      <c r="A631" s="8">
        <v>624</v>
      </c>
      <c r="B631" s="47" t="s">
        <v>146</v>
      </c>
      <c r="C631" s="47" t="s">
        <v>344</v>
      </c>
      <c r="D631" s="48"/>
      <c r="E631" s="70" t="s">
        <v>363</v>
      </c>
      <c r="F631" s="56">
        <f>SUM(F632)</f>
        <v>8000</v>
      </c>
      <c r="G631" s="56">
        <f>SUM(G632)</f>
        <v>8000</v>
      </c>
      <c r="H631" s="56">
        <f>SUM(H632)</f>
        <v>8000</v>
      </c>
      <c r="I631"/>
    </row>
    <row r="632" spans="1:9" s="22" customFormat="1" ht="57.75" thickBot="1">
      <c r="A632" s="8">
        <v>625</v>
      </c>
      <c r="B632" s="47" t="s">
        <v>146</v>
      </c>
      <c r="C632" s="47" t="s">
        <v>344</v>
      </c>
      <c r="D632" s="48">
        <v>600</v>
      </c>
      <c r="E632" s="7" t="s">
        <v>243</v>
      </c>
      <c r="F632" s="56">
        <v>8000</v>
      </c>
      <c r="G632" s="56">
        <v>8000</v>
      </c>
      <c r="H632" s="56">
        <v>8000</v>
      </c>
      <c r="I632"/>
    </row>
    <row r="633" spans="1:9" s="22" customFormat="1" ht="57.75" thickBot="1">
      <c r="A633" s="7">
        <v>626</v>
      </c>
      <c r="B633" s="47" t="s">
        <v>146</v>
      </c>
      <c r="C633" s="47" t="s">
        <v>376</v>
      </c>
      <c r="D633" s="48"/>
      <c r="E633" s="70" t="s">
        <v>377</v>
      </c>
      <c r="F633" s="56">
        <f>SUM(F634)</f>
        <v>7000</v>
      </c>
      <c r="G633" s="56">
        <f>SUM(G634)</f>
        <v>7000</v>
      </c>
      <c r="H633" s="56">
        <f>SUM(H634)</f>
        <v>7000</v>
      </c>
      <c r="I633"/>
    </row>
    <row r="634" spans="1:9" s="22" customFormat="1" ht="57.75" thickBot="1">
      <c r="A634" s="8">
        <v>627</v>
      </c>
      <c r="B634" s="47" t="s">
        <v>146</v>
      </c>
      <c r="C634" s="47" t="s">
        <v>376</v>
      </c>
      <c r="D634" s="48">
        <v>600</v>
      </c>
      <c r="E634" s="7" t="s">
        <v>243</v>
      </c>
      <c r="F634" s="56">
        <v>7000</v>
      </c>
      <c r="G634" s="56">
        <v>7000</v>
      </c>
      <c r="H634" s="56">
        <v>7000</v>
      </c>
      <c r="I634"/>
    </row>
    <row r="635" spans="1:9" s="22" customFormat="1" ht="15.75" thickBot="1">
      <c r="A635" s="8">
        <v>628</v>
      </c>
      <c r="B635" s="47" t="s">
        <v>330</v>
      </c>
      <c r="C635" s="65"/>
      <c r="D635" s="48"/>
      <c r="E635" s="14" t="s">
        <v>331</v>
      </c>
      <c r="F635" s="56">
        <f>F636</f>
        <v>20488425.579999998</v>
      </c>
      <c r="G635" s="56">
        <f>G636</f>
        <v>22116425.579999998</v>
      </c>
      <c r="H635" s="56">
        <f>H636</f>
        <v>22116425.579999998</v>
      </c>
      <c r="I635"/>
    </row>
    <row r="636" spans="1:9" s="22" customFormat="1" ht="57.75" thickBot="1">
      <c r="A636" s="7">
        <v>629</v>
      </c>
      <c r="B636" s="47" t="s">
        <v>330</v>
      </c>
      <c r="C636" s="47" t="s">
        <v>74</v>
      </c>
      <c r="D636" s="48"/>
      <c r="E636" s="14" t="s">
        <v>537</v>
      </c>
      <c r="F636" s="56">
        <f t="shared" ref="F636:G638" si="41">SUM(F637)</f>
        <v>20488425.579999998</v>
      </c>
      <c r="G636" s="56">
        <f t="shared" si="41"/>
        <v>22116425.579999998</v>
      </c>
      <c r="H636" s="56">
        <f>SUM(H637)</f>
        <v>22116425.579999998</v>
      </c>
      <c r="I636"/>
    </row>
    <row r="637" spans="1:9" ht="57.75" thickBot="1">
      <c r="A637" s="8">
        <v>630</v>
      </c>
      <c r="B637" s="47" t="s">
        <v>330</v>
      </c>
      <c r="C637" s="47" t="s">
        <v>114</v>
      </c>
      <c r="D637" s="48"/>
      <c r="E637" s="80" t="s">
        <v>563</v>
      </c>
      <c r="F637" s="56">
        <f>SUM(F638)</f>
        <v>20488425.579999998</v>
      </c>
      <c r="G637" s="56">
        <f>SUM(G638)</f>
        <v>22116425.579999998</v>
      </c>
      <c r="H637" s="56">
        <f>SUM(H638)</f>
        <v>22116425.579999998</v>
      </c>
    </row>
    <row r="638" spans="1:9" ht="43.5" thickBot="1">
      <c r="A638" s="8">
        <v>631</v>
      </c>
      <c r="B638" s="47" t="s">
        <v>330</v>
      </c>
      <c r="C638" s="47" t="s">
        <v>343</v>
      </c>
      <c r="D638" s="48"/>
      <c r="E638" s="88" t="s">
        <v>342</v>
      </c>
      <c r="F638" s="56">
        <f t="shared" si="41"/>
        <v>20488425.579999998</v>
      </c>
      <c r="G638" s="56">
        <f t="shared" si="41"/>
        <v>22116425.579999998</v>
      </c>
      <c r="H638" s="56">
        <f>SUM(H639)</f>
        <v>22116425.579999998</v>
      </c>
      <c r="I638" s="6"/>
    </row>
    <row r="639" spans="1:9" ht="62.25" customHeight="1" thickBot="1">
      <c r="A639" s="7">
        <v>632</v>
      </c>
      <c r="B639" s="47" t="s">
        <v>330</v>
      </c>
      <c r="C639" s="47" t="s">
        <v>343</v>
      </c>
      <c r="D639" s="48">
        <v>600</v>
      </c>
      <c r="E639" s="7" t="s">
        <v>243</v>
      </c>
      <c r="F639" s="56">
        <v>20488425.579999998</v>
      </c>
      <c r="G639" s="56">
        <v>22116425.579999998</v>
      </c>
      <c r="H639" s="56">
        <v>22116425.579999998</v>
      </c>
    </row>
    <row r="640" spans="1:9" ht="29.25" thickBot="1">
      <c r="A640" s="8">
        <v>633</v>
      </c>
      <c r="B640" s="36" t="s">
        <v>127</v>
      </c>
      <c r="C640" s="36"/>
      <c r="D640" s="18"/>
      <c r="E640" s="7" t="s">
        <v>302</v>
      </c>
      <c r="F640" s="52">
        <f t="shared" ref="F640:G644" si="42">SUM(F641)</f>
        <v>879000</v>
      </c>
      <c r="G640" s="52">
        <f t="shared" si="42"/>
        <v>879000</v>
      </c>
      <c r="H640" s="52">
        <f>SUM(H641)</f>
        <v>879000</v>
      </c>
    </row>
    <row r="641" spans="1:9" s="6" customFormat="1" ht="32.25" customHeight="1" thickBot="1">
      <c r="A641" s="8">
        <v>634</v>
      </c>
      <c r="B641" s="36" t="s">
        <v>88</v>
      </c>
      <c r="C641" s="36"/>
      <c r="D641" s="18"/>
      <c r="E641" s="7" t="s">
        <v>14</v>
      </c>
      <c r="F641" s="52">
        <f t="shared" si="42"/>
        <v>879000</v>
      </c>
      <c r="G641" s="52">
        <f t="shared" si="42"/>
        <v>879000</v>
      </c>
      <c r="H641" s="52">
        <f>SUM(H642)</f>
        <v>879000</v>
      </c>
      <c r="I641"/>
    </row>
    <row r="642" spans="1:9" ht="57.75" thickBot="1">
      <c r="A642" s="7">
        <v>635</v>
      </c>
      <c r="B642" s="36">
        <v>1202</v>
      </c>
      <c r="C642" s="36" t="s">
        <v>74</v>
      </c>
      <c r="D642" s="18"/>
      <c r="E642" s="7" t="s">
        <v>537</v>
      </c>
      <c r="F642" s="52">
        <f t="shared" si="42"/>
        <v>879000</v>
      </c>
      <c r="G642" s="52">
        <f t="shared" si="42"/>
        <v>879000</v>
      </c>
      <c r="H642" s="52">
        <f>SUM(H643)</f>
        <v>879000</v>
      </c>
    </row>
    <row r="643" spans="1:9" ht="72" thickBot="1">
      <c r="A643" s="8">
        <v>636</v>
      </c>
      <c r="B643" s="36">
        <v>1202</v>
      </c>
      <c r="C643" s="36" t="s">
        <v>87</v>
      </c>
      <c r="D643" s="18"/>
      <c r="E643" s="7" t="s">
        <v>543</v>
      </c>
      <c r="F643" s="52">
        <f t="shared" si="42"/>
        <v>879000</v>
      </c>
      <c r="G643" s="52">
        <f t="shared" si="42"/>
        <v>879000</v>
      </c>
      <c r="H643" s="52">
        <f>SUM(H644)</f>
        <v>879000</v>
      </c>
    </row>
    <row r="644" spans="1:9" ht="61.5" customHeight="1" thickBot="1">
      <c r="A644" s="8">
        <v>637</v>
      </c>
      <c r="B644" s="36" t="s">
        <v>88</v>
      </c>
      <c r="C644" s="36" t="s">
        <v>233</v>
      </c>
      <c r="D644" s="18"/>
      <c r="E644" s="19" t="s">
        <v>211</v>
      </c>
      <c r="F644" s="52">
        <f t="shared" si="42"/>
        <v>879000</v>
      </c>
      <c r="G644" s="52">
        <f t="shared" si="42"/>
        <v>879000</v>
      </c>
      <c r="H644" s="52">
        <f>SUM(H645)</f>
        <v>879000</v>
      </c>
    </row>
    <row r="645" spans="1:9" ht="48.75" customHeight="1" thickBot="1">
      <c r="A645" s="7">
        <v>638</v>
      </c>
      <c r="B645" s="36">
        <v>1202</v>
      </c>
      <c r="C645" s="36" t="s">
        <v>233</v>
      </c>
      <c r="D645" s="40">
        <v>200</v>
      </c>
      <c r="E645" s="7" t="s">
        <v>241</v>
      </c>
      <c r="F645" s="52">
        <v>879000</v>
      </c>
      <c r="G645" s="52">
        <v>879000</v>
      </c>
      <c r="H645" s="52">
        <v>879000</v>
      </c>
      <c r="I645" s="21"/>
    </row>
    <row r="646" spans="1:9" ht="49.5" customHeight="1" thickBot="1">
      <c r="A646" s="8">
        <v>639</v>
      </c>
      <c r="B646" s="38" t="s">
        <v>272</v>
      </c>
      <c r="C646" s="36"/>
      <c r="D646" s="33"/>
      <c r="E646" s="7" t="s">
        <v>329</v>
      </c>
      <c r="F646" s="57">
        <f t="shared" ref="F646:G649" si="43">SUM(F647)</f>
        <v>5612.79</v>
      </c>
      <c r="G646" s="57">
        <f t="shared" si="43"/>
        <v>0</v>
      </c>
      <c r="H646" s="57">
        <f>SUM(H647)</f>
        <v>0</v>
      </c>
      <c r="I646" s="21"/>
    </row>
    <row r="647" spans="1:9" ht="43.5" thickBot="1">
      <c r="A647" s="8">
        <v>640</v>
      </c>
      <c r="B647" s="38" t="s">
        <v>271</v>
      </c>
      <c r="C647" s="36"/>
      <c r="D647" s="33"/>
      <c r="E647" s="7" t="s">
        <v>269</v>
      </c>
      <c r="F647" s="57">
        <f t="shared" si="43"/>
        <v>5612.79</v>
      </c>
      <c r="G647" s="57">
        <f t="shared" si="43"/>
        <v>0</v>
      </c>
      <c r="H647" s="57">
        <f>SUM(H648)</f>
        <v>0</v>
      </c>
      <c r="I647" s="21"/>
    </row>
    <row r="648" spans="1:9" ht="29.25" thickBot="1">
      <c r="A648" s="7">
        <v>641</v>
      </c>
      <c r="B648" s="38" t="s">
        <v>271</v>
      </c>
      <c r="C648" s="36" t="s">
        <v>70</v>
      </c>
      <c r="D648" s="33"/>
      <c r="E648" s="7" t="s">
        <v>227</v>
      </c>
      <c r="F648" s="57">
        <f t="shared" si="43"/>
        <v>5612.79</v>
      </c>
      <c r="G648" s="57">
        <f t="shared" si="43"/>
        <v>0</v>
      </c>
      <c r="H648" s="57">
        <f>SUM(H649)</f>
        <v>0</v>
      </c>
      <c r="I648" s="21"/>
    </row>
    <row r="649" spans="1:9" ht="47.25" customHeight="1" thickBot="1">
      <c r="A649" s="8">
        <v>642</v>
      </c>
      <c r="B649" s="38" t="s">
        <v>271</v>
      </c>
      <c r="C649" s="36" t="s">
        <v>304</v>
      </c>
      <c r="D649" s="33"/>
      <c r="E649" s="7" t="s">
        <v>270</v>
      </c>
      <c r="F649" s="57">
        <f t="shared" si="43"/>
        <v>5612.79</v>
      </c>
      <c r="G649" s="57">
        <f t="shared" si="43"/>
        <v>0</v>
      </c>
      <c r="H649" s="57">
        <f>SUM(H650)</f>
        <v>0</v>
      </c>
      <c r="I649" s="21"/>
    </row>
    <row r="650" spans="1:9" ht="29.25" thickBot="1">
      <c r="A650" s="8">
        <v>643</v>
      </c>
      <c r="B650" s="38">
        <v>1301</v>
      </c>
      <c r="C650" s="36" t="s">
        <v>304</v>
      </c>
      <c r="D650" s="33">
        <v>700</v>
      </c>
      <c r="E650" s="7" t="s">
        <v>373</v>
      </c>
      <c r="F650" s="134">
        <v>5612.79</v>
      </c>
      <c r="G650" s="57">
        <v>0</v>
      </c>
      <c r="H650" s="57">
        <v>0</v>
      </c>
      <c r="I650" s="21"/>
    </row>
    <row r="651" spans="1:9" ht="15.75" thickBot="1">
      <c r="A651" s="7">
        <v>644</v>
      </c>
      <c r="B651" s="41"/>
      <c r="C651" s="41"/>
      <c r="D651" s="89"/>
      <c r="E651" s="8" t="s">
        <v>303</v>
      </c>
      <c r="F651" s="90">
        <f>F8+F107+F114+F162+F231+F333+F348+F491+F523+F598+F640+F646</f>
        <v>1892651887.0899997</v>
      </c>
      <c r="G651" s="90">
        <f>G8+G107+G114+G162+G231+G333+G348+G491+G523+G598+G640+G646</f>
        <v>1651082173.3899999</v>
      </c>
      <c r="H651" s="90">
        <f>H8+H107+H114+H162+H231+H333+H348+H491+H523+H598+H640+H646</f>
        <v>1313770839.6999998</v>
      </c>
    </row>
  </sheetData>
  <autoFilter ref="A7:J651">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7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OsipovaTN</cp:lastModifiedBy>
  <cp:lastPrinted>2024-11-28T10:43:48Z</cp:lastPrinted>
  <dcterms:created xsi:type="dcterms:W3CDTF">2006-09-28T05:33:49Z</dcterms:created>
  <dcterms:modified xsi:type="dcterms:W3CDTF">2025-01-17T04:13:04Z</dcterms:modified>
</cp:coreProperties>
</file>